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 Call For Abstracts ICO" sheetId="1" r:id="rId4"/>
    <sheet state="visible" name="Summary" sheetId="2" r:id="rId5"/>
  </sheets>
  <definedNames/>
  <calcPr/>
  <extLst>
    <ext uri="GoogleSheetsCustomDataVersion2">
      <go:sheetsCustomData xmlns:go="http://customooxmlschemas.google.com/" r:id="rId6" roundtripDataChecksum="aDScH2oC/n0R72O7RPY6gFo/F5+Ci3/maLSN1vne8pU="/>
    </ext>
  </extLst>
</workbook>
</file>

<file path=xl/sharedStrings.xml><?xml version="1.0" encoding="utf-8"?>
<sst xmlns="http://schemas.openxmlformats.org/spreadsheetml/2006/main" count="5945" uniqueCount="3821">
  <si>
    <t>Call For Abstracts ICOLD México (7)</t>
  </si>
  <si>
    <t>Acceptable</t>
  </si>
  <si>
    <t>Not Acceptable</t>
  </si>
  <si>
    <t>Hora de envío</t>
  </si>
  <si>
    <t xml:space="preserve">Primary Author Contact Name: </t>
  </si>
  <si>
    <t>Title of Paper/Presentation (English):</t>
  </si>
  <si>
    <t>Title of Paper / Presentation (Spanish):</t>
  </si>
  <si>
    <t xml:space="preserve">Primary Author Contact Email: </t>
  </si>
  <si>
    <t>Primary Author Contact Phone Number:</t>
  </si>
  <si>
    <t>Country of ICOLD Membership or Current Residence for Non-ICOLD Members: (Select from list of countries)</t>
  </si>
  <si>
    <t>Topic: Select from:</t>
  </si>
  <si>
    <t>Abstract Template: (Upload File with Abstract Template)</t>
  </si>
  <si>
    <t>Attendance Confirmation: I commit that I will attend the conference to make the presentation and will complete my conference registration by 12/15/2025.  Papers will not be accepted without this commitment.</t>
  </si>
  <si>
    <t>Abstract Resolution (Select the Acceptable or Not Acceptable option)</t>
  </si>
  <si>
    <t>Reviewer 1 (Rate from 1 to 10 where 1 is very bad and 10 is very good)</t>
  </si>
  <si>
    <t>Reviewer 2 (Rate from 1 to 10 where 1 is very bad and 10 is very good)</t>
  </si>
  <si>
    <t>Reviewer 3 (Rate from 1 to 10 where 1 is very bad and 10 is very good)</t>
  </si>
  <si>
    <t>Average (The average of the 3 evaluations made by the reviewers)</t>
  </si>
  <si>
    <t>Comments and Observations</t>
  </si>
  <si>
    <t>2025-10-23T12:24:40.167Z</t>
  </si>
  <si>
    <t>Stephane GIRAUD and Luciano CANALE</t>
  </si>
  <si>
    <t>The ILDE Story: A Collective Effort to Build the Future of Dam Safety</t>
  </si>
  <si>
    <r>
      <rPr>
        <rFont val="Helvetica Neue"/>
        <color rgb="FF000000"/>
        <sz val="10.0"/>
        <u/>
      </rPr>
      <t>stephane.giraud@planjconsulting.com</t>
    </r>
  </si>
  <si>
    <t>+33 6 16 04 88 22</t>
  </si>
  <si>
    <t>France</t>
  </si>
  <si>
    <t>2.	Dam Safety Policy and Governance</t>
  </si>
  <si>
    <r>
      <rPr>
        <rFont val="Helvetica Neue"/>
        <color rgb="FF000000"/>
        <sz val="10.0"/>
        <u/>
      </rPr>
      <t>https://7a18e7cf-8eaa-44e3-8c40-2096eebe023b.usrfiles.com/ugd/c3d570_bc7e7c1569f74c0a8a815a4b27dc5f80.pdf</t>
    </r>
  </si>
  <si>
    <t>Checked</t>
  </si>
  <si>
    <t>2025-10-22T15:50:25.608Z</t>
  </si>
  <si>
    <t>Stephane GIRAUD</t>
  </si>
  <si>
    <t>La Historia de la ILDE: Un Esfuerzo Colectivo para Construir el Futuro de la Seguridad de las Presas</t>
  </si>
  <si>
    <r>
      <rPr>
        <rFont val="Helvetica Neue"/>
        <color rgb="FF000000"/>
        <sz val="10.0"/>
        <u/>
      </rPr>
      <t>stephane.giraud@planjconsulting.com</t>
    </r>
  </si>
  <si>
    <r>
      <rPr>
        <rFont val="Helvetica Neue"/>
        <color rgb="FF000000"/>
        <sz val="10.0"/>
        <u/>
      </rPr>
      <t>https://7a18e7cf-8eaa-44e3-8c40-2096eebe023b.usrfiles.com/ugd/c3d570_56fe5c7f61d748048e7ad1d7b5a1ed06.docx</t>
    </r>
  </si>
  <si>
    <t>2025-10-22T15:49:29.456Z</t>
  </si>
  <si>
    <r>
      <rPr>
        <rFont val="Helvetica Neue"/>
        <color rgb="FF000000"/>
        <sz val="10.0"/>
        <u/>
      </rPr>
      <t>stephane.giraud@planjconsulting.com</t>
    </r>
  </si>
  <si>
    <r>
      <rPr>
        <rFont val="Helvetica Neue"/>
        <color rgb="FF000000"/>
        <sz val="10.0"/>
        <u/>
      </rPr>
      <t>https://7a18e7cf-8eaa-44e3-8c40-2096eebe023b.usrfiles.com/ugd/c3d570_52597edbb8994035976a693481d279bb.pdf</t>
    </r>
  </si>
  <si>
    <t>2025-10-22T12:24:29.828Z</t>
  </si>
  <si>
    <t>Amit Gautam</t>
  </si>
  <si>
    <t>Hydro- Mechanical Coupled Modelling of Concrete Gravity Dam on Jointed Rock Mass by Using Psuedo-Discontinuum Fem Approach</t>
  </si>
  <si>
    <t>Modelado hidromecánico acoplado de una presa de gravedad de hormigón sobre un macizo rocoso diaclasado mediante el método de elementos finitos pseudodiscontinuos</t>
  </si>
  <si>
    <r>
      <rPr>
        <rFont val="Helvetica Neue"/>
        <color rgb="FF000000"/>
        <sz val="10.0"/>
        <u/>
      </rPr>
      <t>amitgautam.iitd@gmail.com</t>
    </r>
  </si>
  <si>
    <t>+91 83769 20400</t>
  </si>
  <si>
    <t>India</t>
  </si>
  <si>
    <t>3.	Dam Construction and Rehabilitation: Innovation and Lifecycle Extension</t>
  </si>
  <si>
    <r>
      <rPr>
        <rFont val="Helvetica Neue"/>
        <color rgb="FF000000"/>
        <sz val="10.0"/>
        <u/>
      </rPr>
      <t>https://7a18e7cf-8eaa-44e3-8c40-2096eebe023b.usrfiles.com/ugd/c0dfe9_eb1fdd99c6ed435083855de7c85c2458.docx</t>
    </r>
  </si>
  <si>
    <t>2025-10-22T11:46:12.988Z</t>
  </si>
  <si>
    <t>Ayhan Koçbay</t>
  </si>
  <si>
    <t>Ermenek Dam and Hepp Project Pressure Tunnel (Türkiye) Design</t>
  </si>
  <si>
    <t>Diseño del túnel de presión del proyecto Ermenek Dam y Hepp (Türkiye)</t>
  </si>
  <si>
    <r>
      <rPr>
        <rFont val="Helvetica Neue"/>
        <color rgb="FF000000"/>
        <sz val="10.0"/>
        <u/>
      </rPr>
      <t>akocbay@dsi.gov.tr</t>
    </r>
  </si>
  <si>
    <t>+90 312 454 43 00</t>
  </si>
  <si>
    <t>Turkey</t>
  </si>
  <si>
    <r>
      <rPr>
        <rFont val="Helvetica Neue"/>
        <color rgb="FF000000"/>
        <sz val="10.0"/>
        <u/>
      </rPr>
      <t>https://7a18e7cf-8eaa-44e3-8c40-2096eebe023b.usrfiles.com/ugd/5f2273_077dde77879249f3a285cf2615da5dd4.docx</t>
    </r>
  </si>
  <si>
    <t>2025-10-22T02:35:10.067Z</t>
  </si>
  <si>
    <t>MinjaeJung</t>
  </si>
  <si>
    <t>AI-Based Discharge Data Analysis and Operational Improvement in Hydroelectric Power Plants</t>
  </si>
  <si>
    <t>Análisis de datos de descarga basada en AI y mejora operacional de las centrales hidroeléctricas</t>
  </si>
  <si>
    <r>
      <rPr>
        <rFont val="Helvetica Neue"/>
        <color rgb="FF000000"/>
        <sz val="10.0"/>
        <u/>
      </rPr>
      <t>jmj0321@kwater.or.kr</t>
    </r>
  </si>
  <si>
    <t>+82 10-4330-4698</t>
  </si>
  <si>
    <t>Republic of Korea (South Korea)</t>
  </si>
  <si>
    <t>4.	Dam Performance Monitoring</t>
  </si>
  <si>
    <r>
      <rPr>
        <rFont val="Helvetica Neue"/>
        <color rgb="FF000000"/>
        <sz val="10.0"/>
        <u/>
      </rPr>
      <t>https://7a18e7cf-8eaa-44e3-8c40-2096eebe023b.usrfiles.com/ugd/8fca6f_42b0a690a24946baa83c8b686c99b8cb.docx</t>
    </r>
  </si>
  <si>
    <t>2025-10-21T12:09:50.784Z+A9:N9</t>
  </si>
  <si>
    <t>guy serges KONAN</t>
  </si>
  <si>
    <t>Impacts of hydrological variability and anthropogenic forcing on the hydrodynamic functioning of a tropical reservoir: the case of the buyo hydroelectric dam lake (ivory coast)</t>
  </si>
  <si>
    <t>Impactos de la variabilidad hidrológica y la influencia antropogénica en el funcionamiento hidrodinámico de un embalse tropical: el caso del lago de la presa hidroeléctrica de Buyo (Costa de Marfil)</t>
  </si>
  <si>
    <r>
      <rPr>
        <rFont val="Helvetica Neue"/>
        <color rgb="FF000000"/>
        <sz val="10.0"/>
        <u/>
      </rPr>
      <t>guysergekonan1@gmail.com</t>
    </r>
  </si>
  <si>
    <t>+225 07 89 79 9001</t>
  </si>
  <si>
    <t>Cote d’Ivoire</t>
  </si>
  <si>
    <t>1.	Water Planning, Water Management, and Climate Resilience</t>
  </si>
  <si>
    <r>
      <rPr>
        <rFont val="Helvetica Neue"/>
        <color rgb="FF000000"/>
        <sz val="10.0"/>
        <u/>
      </rPr>
      <t>https://7a18e7cf-8eaa-44e3-8c40-2096eebe023b.usrfiles.com/ugd/378a12_316243253fdb41a0a06ffbc2fabdfb7a.pdf</t>
    </r>
  </si>
  <si>
    <t>2025-10-21T09:16:33.696Z</t>
  </si>
  <si>
    <t>António Pinheiro</t>
  </si>
  <si>
    <t>Benoué Dam. Flood Reanalysis Based on Satellite Rainfall Data and Measures to Enhance Dam Safety</t>
  </si>
  <si>
    <t>Presa de Benoué. Reanálisis de Inundaciones Basado en Datos de Lluvia Satelital y Medidas para Mejorar la Seguridad de la Presa</t>
  </si>
  <si>
    <r>
      <rPr>
        <rFont val="Helvetica Neue"/>
        <color rgb="FF000000"/>
        <sz val="10.0"/>
        <u/>
      </rPr>
      <t>antonio.pinheiro@tecnico.ulisboa.pt</t>
    </r>
  </si>
  <si>
    <t>+351 964 179 177</t>
  </si>
  <si>
    <t>Portugal</t>
  </si>
  <si>
    <r>
      <rPr>
        <rFont val="Helvetica Neue"/>
        <color rgb="FF000000"/>
        <sz val="10.0"/>
        <u/>
      </rPr>
      <t>https://7a18e7cf-8eaa-44e3-8c40-2096eebe023b.usrfiles.com/ugd/41985a_11e078880537450098b432ffdfdbd4ca.pdf</t>
    </r>
  </si>
  <si>
    <t>2025-10-21T06:55:39.950Z</t>
  </si>
  <si>
    <t>MEHMET HARUN ASKEROĞLU</t>
  </si>
  <si>
    <t>Heightening of Tahtaköprü Dam and Seismic Retrofitting of Çetintepe Dam Before Kahramanmaraş Earthquake Sequences</t>
  </si>
  <si>
    <t>Elevación de la presa de Tahtaköprü y refuerzo sísmico de la presa de Çetintepe antes de la serie de terremotos de Kahramanmaraş.</t>
  </si>
  <si>
    <r>
      <rPr>
        <rFont val="Helvetica Neue"/>
        <color rgb="FF000000"/>
        <sz val="10.0"/>
        <u/>
      </rPr>
      <t>mhaskeroglu@barsu.com.tr</t>
    </r>
  </si>
  <si>
    <t>+90 535 469 93 44</t>
  </si>
  <si>
    <r>
      <rPr>
        <rFont val="Helvetica Neue"/>
        <color rgb="FF000000"/>
        <sz val="10.0"/>
        <u/>
      </rPr>
      <t>https://7a18e7cf-8eaa-44e3-8c40-2096eebe023b.usrfiles.com/ugd/e715f6_b386cf685f9941f3bcd8f17daf03987d.docx</t>
    </r>
  </si>
  <si>
    <t>2025-10-21T05:01:35.061Z</t>
  </si>
  <si>
    <t>Santanu Borah</t>
  </si>
  <si>
    <t>Performance Evaluation and Identification of Requisite Design Modifications of Fish Ladder Through CFD Modelling in FLOW 3D- HYDRO</t>
  </si>
  <si>
    <t>Evaluación del desempeño e identificación de modificaciones de diseño necesarias para la escala de peces mediante modelado CFD en FLOW 3D-HYDRO</t>
  </si>
  <si>
    <r>
      <rPr>
        <rFont val="Helvetica Neue"/>
        <color rgb="FF000000"/>
        <sz val="10.0"/>
        <u/>
      </rPr>
      <t>santanu@nhpc.nic.in</t>
    </r>
  </si>
  <si>
    <t>+91 88110 71600</t>
  </si>
  <si>
    <t>7.	Fish Passage, Biodiversity &amp; Environmental Integration</t>
  </si>
  <si>
    <r>
      <rPr>
        <rFont val="Helvetica Neue"/>
        <color rgb="FF000000"/>
        <sz val="10.0"/>
        <u/>
      </rPr>
      <t>https://7a18e7cf-8eaa-44e3-8c40-2096eebe023b.usrfiles.com/ugd/f58f71_fb5b8d7c09fe4a6a9b76be999fc9c534.docx</t>
    </r>
  </si>
  <si>
    <t>2025-10-21T00:36:11.263Z</t>
  </si>
  <si>
    <t>Minjae Jung</t>
  </si>
  <si>
    <r>
      <rPr>
        <rFont val="Helvetica Neue"/>
        <color rgb="FF000000"/>
        <sz val="10.0"/>
        <u/>
      </rPr>
      <t>jmj0321@kwater.or.kr</t>
    </r>
  </si>
  <si>
    <r>
      <rPr>
        <rFont val="Helvetica Neue"/>
        <color rgb="FF000000"/>
        <sz val="10.0"/>
        <u/>
      </rPr>
      <t>https://7a18e7cf-8eaa-44e3-8c40-2096eebe023b.usrfiles.com/ugd/8fca6f_ec226d94b2434d82aa9fc8cbc13f830a.docx</t>
    </r>
  </si>
  <si>
    <t>2025-10-20T19:30:00.154Z</t>
  </si>
  <si>
    <t>Ashley Amy Coetzee</t>
  </si>
  <si>
    <t>High Flood Level Determinations at South African Dams: Case Studies and Lessons Learned</t>
  </si>
  <si>
    <t>Determinación del Nivel Máximo de Inundación en Presas de Sudáfrica: Estudios de Caso y Lecciones Aprendidas</t>
  </si>
  <si>
    <r>
      <rPr>
        <rFont val="Helvetica Neue"/>
        <color rgb="FF000000"/>
        <sz val="10.0"/>
        <u/>
      </rPr>
      <t>coe.ash92@gmail.com</t>
    </r>
  </si>
  <si>
    <t>+27 82 766 3703</t>
  </si>
  <si>
    <t>South Africa</t>
  </si>
  <si>
    <t>5.	Flood Resiliency in Developed and Developing Countries</t>
  </si>
  <si>
    <r>
      <rPr>
        <rFont val="Helvetica Neue"/>
        <color rgb="FF000000"/>
        <sz val="10.0"/>
        <u/>
      </rPr>
      <t>https://7a18e7cf-8eaa-44e3-8c40-2096eebe023b.usrfiles.com/ugd/fdf828_f36a87d2bc304e8abcf9dfc678d3fdde.docx</t>
    </r>
  </si>
  <si>
    <t>2025-10-20T18:58:22.686Z</t>
  </si>
  <si>
    <t>Balancing Water Infrastructure and Ecosystem Connectivity: The Goukamma Gauging Weir Fishway and Eel Pass Design</t>
  </si>
  <si>
    <t>Equilibrio entre la infraestructura hídrica y la conectividad ecológica: Diseño del paso para peces y anguilas del azud de aforo del Goukamma</t>
  </si>
  <si>
    <r>
      <rPr>
        <rFont val="Helvetica Neue"/>
        <color rgb="FF000000"/>
        <sz val="10.0"/>
        <u/>
      </rPr>
      <t>coe.ash92@gmail.com</t>
    </r>
  </si>
  <si>
    <r>
      <rPr>
        <rFont val="Helvetica Neue"/>
        <color rgb="FF000000"/>
        <sz val="10.0"/>
        <u/>
      </rPr>
      <t>https://7a18e7cf-8eaa-44e3-8c40-2096eebe023b.usrfiles.com/ugd/fdf828_206751a38bf6448b866a7fed49450420.docx</t>
    </r>
  </si>
  <si>
    <t>2025-10-20T16:09:38.289Z</t>
  </si>
  <si>
    <t>Farhad Nourmohammadi</t>
  </si>
  <si>
    <t xml:space="preserve">  Smart Water Resources Management through a Water Accounting System: A Case Study of the Karkheh River Basin</t>
  </si>
  <si>
    <t>“Gestión I+[@[Title of Paper / Presentation (Spanish):]]nteligente de los Recursos Hídricos mediante un Sistema de Contabilidad del Agua: Estudio de Caso del Río Karkheh”</t>
  </si>
  <si>
    <r>
      <rPr>
        <rFont val="Helvetica Neue"/>
        <color rgb="FF000000"/>
        <sz val="10.0"/>
        <u/>
      </rPr>
      <t>fnoormohamadi@gmail.com</t>
    </r>
  </si>
  <si>
    <t>+90 552 749 31 20</t>
  </si>
  <si>
    <t>Iran</t>
  </si>
  <si>
    <r>
      <rPr>
        <rFont val="Helvetica Neue"/>
        <color rgb="FF000000"/>
        <sz val="10.0"/>
        <u/>
      </rPr>
      <t>https://7a18e7cf-8eaa-44e3-8c40-2096eebe023b.usrfiles.com/ugd/e97d72_6f1ed5e18a234aae970965c712a39b1e.docx</t>
    </r>
  </si>
  <si>
    <t>2025-10-20T13:04:29.876Z</t>
  </si>
  <si>
    <t>Dr GL (Louis) Coetzee</t>
  </si>
  <si>
    <t>Jagersfontein Tailings Dam Breach: Multiphase Numerical Replication and Analysis</t>
  </si>
  <si>
    <t>Rotura de la Presa de Relaves de Jagersfontein: Replicación y Análisis Numérico Multifásico</t>
  </si>
  <si>
    <r>
      <rPr>
        <rFont val="Helvetica Neue"/>
        <color rgb="FF000000"/>
        <sz val="10.0"/>
        <u/>
      </rPr>
      <t>glouis.coetzee@up.ac.za</t>
    </r>
  </si>
  <si>
    <t>+27 12 420 3286</t>
  </si>
  <si>
    <t>9.	Tailings Dam Safety</t>
  </si>
  <si>
    <r>
      <rPr>
        <rFont val="Helvetica Neue"/>
        <color rgb="FF000000"/>
        <sz val="10.0"/>
        <u/>
      </rPr>
      <t>https://7a18e7cf-8eaa-44e3-8c40-2096eebe023b.usrfiles.com/ugd/c67c00_c0044c8d4a8a4c0b900f128a5abe4776.docx</t>
    </r>
  </si>
  <si>
    <t>2025-10-20T06:53:17.344Z</t>
  </si>
  <si>
    <t>Dr Harinarayan Tiwari</t>
  </si>
  <si>
    <t>Embankment Revenue Model: Case Study form Bihar (India)</t>
  </si>
  <si>
    <t>Modelo de ingresos por terraplén: estudio de caso de Bihar (India)</t>
  </si>
  <si>
    <r>
      <rPr>
        <rFont val="Helvetica Neue"/>
        <color rgb="FF000000"/>
        <sz val="10.0"/>
        <u/>
      </rPr>
      <t>hariiit31@gmail.com</t>
    </r>
  </si>
  <si>
    <t>+91 96341 85926</t>
  </si>
  <si>
    <t>8.	Community Engagement in Dam Development</t>
  </si>
  <si>
    <r>
      <rPr>
        <rFont val="Helvetica Neue"/>
        <color rgb="FF000000"/>
        <sz val="10.0"/>
        <u/>
      </rPr>
      <t>https://7a18e7cf-8eaa-44e3-8c40-2096eebe023b.usrfiles.com/ugd/4b2232_3e8ceef5e07845d49e36ebadb75d27f0.docx</t>
    </r>
  </si>
  <si>
    <t>2025-10-20T01:13:51.821Z</t>
  </si>
  <si>
    <t>Jiyoung SUNG</t>
  </si>
  <si>
    <t>Real-Time Flood Forecasting with ConvLSTM-Surrogates: A Case from the Namgang Dam</t>
  </si>
  <si>
    <t>Pronóstico de inundaciones en tiempo real con sustitutos ConvLSTM: un caso de la presa Namgang</t>
  </si>
  <si>
    <r>
      <rPr>
        <rFont val="Helvetica Neue"/>
        <color rgb="FF000000"/>
        <sz val="10.0"/>
        <u/>
      </rPr>
      <t>jysung@dankook.ac.kr</t>
    </r>
  </si>
  <si>
    <t>+82 10-5050-5698</t>
  </si>
  <si>
    <t>Korea</t>
  </si>
  <si>
    <r>
      <rPr>
        <rFont val="Helvetica Neue"/>
        <color rgb="FF000000"/>
        <sz val="10.0"/>
        <u/>
      </rPr>
      <t>https://7a18e7cf-8eaa-44e3-8c40-2096eebe023b.usrfiles.com/ugd/85a304_3a56d4e88c2f45ff8c1c2ac4748df2e5.docx</t>
    </r>
  </si>
  <si>
    <t>2025-10-19T16:32:48.549Z</t>
  </si>
  <si>
    <t>Jyoti Sharma</t>
  </si>
  <si>
    <t>Analysis of structural health of aging dams : Challenges and Way forward</t>
  </si>
  <si>
    <t>Análisis de la salud estructural de presas envejecidas: desafíos y camino a seguir</t>
  </si>
  <si>
    <r>
      <rPr>
        <rFont val="Helvetica Neue"/>
        <color rgb="FF000000"/>
        <sz val="10.0"/>
        <u/>
      </rPr>
      <t>bbmbjyoti@gmail.com</t>
    </r>
  </si>
  <si>
    <t>+91 98781 36448</t>
  </si>
  <si>
    <r>
      <rPr>
        <rFont val="Helvetica Neue"/>
        <color rgb="FF000000"/>
        <sz val="10.0"/>
        <u/>
      </rPr>
      <t>https://7a18e7cf-8eaa-44e3-8c40-2096eebe023b.usrfiles.com/ugd/0666db_ff92a8e8693a41b5b6c28ecd99cb165c.docx</t>
    </r>
  </si>
  <si>
    <t>2025-10-19T06:05:10.255Z+A21:K21</t>
  </si>
  <si>
    <t>Joseph KENFACK</t>
  </si>
  <si>
    <t>Impact of Adding Dams to Several Hydro-Solar Hybrid Plants Under Development in West Cameroon</t>
  </si>
  <si>
    <t>Impacto de la incorporación de presas a varias plantas híbridas hidroeléctricas y solares en desarrollo en el oeste de Camerún</t>
  </si>
  <si>
    <r>
      <rPr>
        <rFont val="Helvetica Neue"/>
        <color rgb="FF000000"/>
        <sz val="10.0"/>
        <u/>
      </rPr>
      <t>joskenfack@yahoo.fr</t>
    </r>
  </si>
  <si>
    <t>+237 6 99 41 60 02</t>
  </si>
  <si>
    <t>Cameroon</t>
  </si>
  <si>
    <r>
      <rPr>
        <rFont val="Helvetica Neue"/>
        <color rgb="FF000000"/>
        <sz val="10.0"/>
        <u/>
      </rPr>
      <t>https://7a18e7cf-8eaa-44e3-8c40-2096eebe023b.usrfiles.com/ugd/de0466_5fae1dafd33446cf91397aa33d83f95a.docx</t>
    </r>
  </si>
  <si>
    <t>2025-10-18T19:43:22.584Z</t>
  </si>
  <si>
    <t>Mohammad Ebrahim Raeisi</t>
  </si>
  <si>
    <t>Market-oriented Conceptual Model for Pumped-Storage Projects Financing in Iran</t>
  </si>
  <si>
    <t>Modelo conceptual orientado al mercado para la financiación de proyectos de almacenamiento por bombeo en Irán</t>
  </si>
  <si>
    <r>
      <rPr>
        <rFont val="Helvetica Neue"/>
        <color rgb="FF000000"/>
        <sz val="10.0"/>
        <u/>
      </rPr>
      <t>araesi@gmail.com</t>
    </r>
  </si>
  <si>
    <t>+998 91 236 54 45</t>
  </si>
  <si>
    <r>
      <rPr>
        <rFont val="Helvetica Neue"/>
        <color rgb="FF000000"/>
        <sz val="10.0"/>
        <u/>
      </rPr>
      <t>https://7a18e7cf-8eaa-44e3-8c40-2096eebe023b.usrfiles.com/ugd/83afb1_f97f0da8e23347529e998af21a18446d.docx</t>
    </r>
  </si>
  <si>
    <t>2025-10-18T14:20:32.935Z</t>
  </si>
  <si>
    <t>Ammar Taqi Borhan</t>
  </si>
  <si>
    <t>Integrated Sediment Management Using Multi-Layer Check Dams Upstream of Susu Dam, Malaysia: Enhancing Hydropower Efficiency and Reservoir Longevity under Changing Climatic Conditions</t>
  </si>
  <si>
    <t>Gestión Integrada de Sedimentos Mediante Presas de Retención en Múltiples Niveles Aguas Arriba de la Presa Susu, Malasia: Mejora de la Eficiencia Hidroeléctrica y la Longevidad del Embalse ante Condiciones Climáticas Cambiantes</t>
  </si>
  <si>
    <r>
      <rPr>
        <rFont val="Helvetica Neue"/>
        <color rgb="FF000000"/>
        <sz val="10.0"/>
        <u/>
      </rPr>
      <t>ammar.borhan@tnb.com.my</t>
    </r>
  </si>
  <si>
    <t>+60 13-344 4186</t>
  </si>
  <si>
    <t>Malaysia</t>
  </si>
  <si>
    <t>6.	Sedimentation Management and Reservoir Longevity</t>
  </si>
  <si>
    <r>
      <rPr>
        <rFont val="Helvetica Neue"/>
        <color rgb="FF000000"/>
        <sz val="10.0"/>
        <u/>
      </rPr>
      <t>https://7a18e7cf-8eaa-44e3-8c40-2096eebe023b.usrfiles.com/ugd/bbc659_ee2e8f3cd4df40afb523087728d1c5ae.pdf</t>
    </r>
  </si>
  <si>
    <t>2025-10-18T11:32:47.049Z</t>
  </si>
  <si>
    <t>Joseph KENFACK+A21:D21B21A21:K21</t>
  </si>
  <si>
    <t>Possibilities of Adapting Existing Hydraulic Structures to Current Conditions</t>
  </si>
  <si>
    <t>Posibilidades de Adaptación de las Obras Hidráulicas Existentes a las Condiciones Actuales</t>
  </si>
  <si>
    <r>
      <rPr>
        <rFont val="Helvetica Neue"/>
        <color rgb="FF000000"/>
        <sz val="10.0"/>
        <u/>
      </rPr>
      <t>marian.minarik@vvb.sk</t>
    </r>
  </si>
  <si>
    <t>+421 905 075 832</t>
  </si>
  <si>
    <t>Slovakia</t>
  </si>
  <si>
    <r>
      <rPr>
        <rFont val="Helvetica Neue"/>
        <color rgb="FF000000"/>
        <sz val="10.0"/>
        <u/>
      </rPr>
      <t>https://7a18e7cf-8eaa-44e3-8c40-2096eebe023b.usrfiles.com/ugd/74778d_b7ceda4f2772488b9d77d2df6fcdb658.pdf</t>
    </r>
  </si>
  <si>
    <t>2025-10-18T01:21:09.880Z</t>
  </si>
  <si>
    <t>Carlos Borrero</t>
  </si>
  <si>
    <t>3D Digital Modeling and Parametric Design for Change Management in a Tailings Facility</t>
  </si>
  <si>
    <t>Modelado digital 3D y diseño paramétrico para la gestión de cambios en una instalación de relaves</t>
  </si>
  <si>
    <r>
      <rPr>
        <rFont val="Helvetica Neue"/>
        <color rgb="FF000000"/>
        <sz val="10.0"/>
        <u/>
      </rPr>
      <t>cborrero@srk.co</t>
    </r>
  </si>
  <si>
    <t>+57 350 2208599</t>
  </si>
  <si>
    <t>Colombia</t>
  </si>
  <si>
    <r>
      <rPr>
        <rFont val="Helvetica Neue"/>
        <color rgb="FF000000"/>
        <sz val="10.0"/>
        <u/>
      </rPr>
      <t>https://7a18e7cf-8eaa-44e3-8c40-2096eebe023b.usrfiles.com/ugd/af267e_f7163c5808464b72a7a8e1c36cd3cdf7.docx</t>
    </r>
  </si>
  <si>
    <t>2025-10-18T00:58:24.910Z</t>
  </si>
  <si>
    <t>Jose De Jesus Higuera Seda</t>
  </si>
  <si>
    <t>Our Experiences with Start Up Dam Constructions and Associated Challenges</t>
  </si>
  <si>
    <t>Nuestras Experencias con el Início de Construccion de Represas y Los Desafios Asociados</t>
  </si>
  <si>
    <r>
      <rPr>
        <rFont val="Helvetica Neue"/>
        <color rgb="FF000000"/>
        <sz val="10.0"/>
        <u/>
      </rPr>
      <t>jesus.seda@stantec.com</t>
    </r>
  </si>
  <si>
    <t>+1 970-449-8622</t>
  </si>
  <si>
    <t>Peru</t>
  </si>
  <si>
    <r>
      <rPr>
        <rFont val="Helvetica Neue"/>
        <color rgb="FF000000"/>
        <sz val="10.0"/>
        <u/>
      </rPr>
      <t>https://7a18e7cf-8eaa-44e3-8c40-2096eebe023b.usrfiles.com/ugd/96d259_76c7afe066c6455782f3d74395194fcd.docx</t>
    </r>
  </si>
  <si>
    <t>2025-10-18T00:25:30.353Z</t>
  </si>
  <si>
    <t>Diego Cobos</t>
  </si>
  <si>
    <t>Evolution of a Filtered Tailings Facility Toward a Resilient Structure in a Tropical and Seismic Environment</t>
  </si>
  <si>
    <t>Evolución de una instalación de relaves filtrados hacia una estructura resiliente en un entorno tropical y sísmico</t>
  </si>
  <si>
    <r>
      <rPr>
        <rFont val="Helvetica Neue"/>
        <color rgb="FF000000"/>
        <sz val="10.0"/>
        <u/>
      </rPr>
      <t>dcobos@srk.co</t>
    </r>
  </si>
  <si>
    <t>+57 321 2108395</t>
  </si>
  <si>
    <r>
      <rPr>
        <rFont val="Helvetica Neue"/>
        <color rgb="FF000000"/>
        <sz val="10.0"/>
        <u/>
      </rPr>
      <t>https://7a18e7cf-8eaa-44e3-8c40-2096eebe023b.usrfiles.com/ugd/af267e_d41b112a8b4b42b29af44b8f7cd92cdd.docx</t>
    </r>
  </si>
  <si>
    <t>2025-10-17T21:49:13.406Z</t>
  </si>
  <si>
    <t>Rodrigo Murillo Fernández</t>
  </si>
  <si>
    <t>Silting of Mexican dams</t>
  </si>
  <si>
    <t>Sedimentación en presas mexicanas</t>
  </si>
  <si>
    <r>
      <rPr>
        <rFont val="Helvetica Neue"/>
        <color rgb="FF000000"/>
        <sz val="10.0"/>
        <u/>
      </rPr>
      <t>rodrigomurillof@yahoo.com.mx</t>
    </r>
  </si>
  <si>
    <t>+52 55 1012 3212</t>
  </si>
  <si>
    <t>Mexico</t>
  </si>
  <si>
    <r>
      <rPr>
        <rFont val="Helvetica Neue"/>
        <color rgb="FF000000"/>
        <sz val="10.0"/>
        <u/>
      </rPr>
      <t>https://7a18e7cf-8eaa-44e3-8c40-2096eebe023b.usrfiles.com/ugd/c93ecf_517b9c8a2cbb4c25804b8102f56537a9.docx</t>
    </r>
  </si>
  <si>
    <t>2025-10-17T21:46:01.206Z</t>
  </si>
  <si>
    <t>Rodrigo Murillo Fernándfez</t>
  </si>
  <si>
    <t>Overview of large dams in Mexico</t>
  </si>
  <si>
    <t>Panorama de las Grandes presas en México</t>
  </si>
  <si>
    <r>
      <rPr>
        <rFont val="Helvetica Neue"/>
        <color rgb="FF000000"/>
        <sz val="10.0"/>
        <u/>
      </rPr>
      <t>rodrigomurillof@yahoo.com.mx</t>
    </r>
  </si>
  <si>
    <r>
      <rPr>
        <rFont val="Helvetica Neue"/>
        <color rgb="FF000000"/>
        <sz val="10.0"/>
        <u/>
      </rPr>
      <t>https://7a18e7cf-8eaa-44e3-8c40-2096eebe023b.usrfiles.com/ugd/c93ecf_84b13c034ffa46988cc987a4c96994da.docx</t>
    </r>
  </si>
  <si>
    <t>2025-10-17T21:41:13.194Z</t>
  </si>
  <si>
    <t>Hunberto Marengo Mogollón</t>
  </si>
  <si>
    <t>Modern Concrete Face Rockfill Dams (CFRD) in Mexico</t>
  </si>
  <si>
    <t>Presas Modernas de Enrocamiento con Cara de Concreto (CFRD) en México</t>
  </si>
  <si>
    <r>
      <rPr>
        <rFont val="Helvetica Neue"/>
        <color rgb="FF000000"/>
        <sz val="10.0"/>
        <u/>
      </rPr>
      <t>hmarengom@gmail.com</t>
    </r>
  </si>
  <si>
    <t>+52 55 5174 4000</t>
  </si>
  <si>
    <r>
      <rPr>
        <rFont val="Helvetica Neue"/>
        <color rgb="FF000000"/>
        <sz val="10.0"/>
        <u/>
      </rPr>
      <t>https://7a18e7cf-8eaa-44e3-8c40-2096eebe023b.usrfiles.com/ugd/c93ecf_31c7cc023a414952b0d93bd03b11eb12.docx</t>
    </r>
  </si>
  <si>
    <t>2025-10-17T20:53:12.586Z</t>
  </si>
  <si>
    <t>Sam Abbaszadeh</t>
  </si>
  <si>
    <t>From Arid to Wet Climates: Evaluating the Performance and Limitations of Filtered Tailings Facilities</t>
  </si>
  <si>
    <t>De climas áridos a húmedos: evaluación del rendimiento y las limitaciones de las instalaciones de relaves filtrados</t>
  </si>
  <si>
    <r>
      <rPr>
        <rFont val="Helvetica Neue"/>
        <color rgb="FF000000"/>
        <sz val="10.0"/>
        <u/>
      </rPr>
      <t>Sam.Abbaszadeh@stantec.com</t>
    </r>
  </si>
  <si>
    <t>+1 303-291-2140</t>
  </si>
  <si>
    <t>United States</t>
  </si>
  <si>
    <r>
      <rPr>
        <rFont val="Helvetica Neue"/>
        <color rgb="FF000000"/>
        <sz val="10.0"/>
        <u/>
      </rPr>
      <t>https://7a18e7cf-8eaa-44e3-8c40-2096eebe023b.usrfiles.com/ugd/81804a_e4d6a360b86f4237a93f734063821c31.docx</t>
    </r>
  </si>
  <si>
    <t>2025-10-17T20:43:08.148Z</t>
  </si>
  <si>
    <t>Tatiana Morales Reyes</t>
  </si>
  <si>
    <t>Management and Closure of Old Tailings Deposits: A New Operational Perspective Toward Optimized Closures</t>
  </si>
  <si>
    <t>Gestión y cierre de depósitos de jales antiguos: una nueva perspectiva operativa hacia cierres optimizados</t>
  </si>
  <si>
    <r>
      <rPr>
        <rFont val="Helvetica Neue"/>
        <color rgb="FF000000"/>
        <sz val="10.0"/>
        <u/>
      </rPr>
      <t>tmorales@auraminerals.com</t>
    </r>
  </si>
  <si>
    <t>+52 951 273 3597</t>
  </si>
  <si>
    <t>10.	Dam Decommissioning &amp; Removal</t>
  </si>
  <si>
    <r>
      <rPr>
        <rFont val="Helvetica Neue"/>
        <color rgb="FF000000"/>
        <sz val="10.0"/>
        <u/>
      </rPr>
      <t>https://7a18e7cf-8eaa-44e3-8c40-2096eebe023b.usrfiles.com/ugd/760995_30f52ac3afcc42a3980360fa32a32d37.docx</t>
    </r>
  </si>
  <si>
    <t>2025-10-17T20:33:59.750Z</t>
  </si>
  <si>
    <t>Mohammad Reza Majdzadeh Tabatabai</t>
  </si>
  <si>
    <t>Application of Magnitude Frequency Analysis to Reservoir Sedimentation</t>
  </si>
  <si>
    <t>Aplicación del Análisis de Magnitud-Frecuencia a la Sedimentación de Embalses</t>
  </si>
  <si>
    <r>
      <rPr>
        <rFont val="Helvetica Neue"/>
        <color rgb="FF000000"/>
        <sz val="10.0"/>
        <u/>
      </rPr>
      <t>m_majdzadeh@sbu.ac.ir</t>
    </r>
  </si>
  <si>
    <t>+44 7876 552662</t>
  </si>
  <si>
    <r>
      <rPr>
        <rFont val="Helvetica Neue"/>
        <color rgb="FF000000"/>
        <sz val="10.0"/>
        <u/>
      </rPr>
      <t>https://7a18e7cf-8eaa-44e3-8c40-2096eebe023b.usrfiles.com/ugd/66dc58_1e993e38ddb4491cbac8ae280b22916a.docx</t>
    </r>
  </si>
  <si>
    <t>2025-10-17T20:17:33.037Z</t>
  </si>
  <si>
    <t>Sergio Carboni Alvarado</t>
  </si>
  <si>
    <t>Stability of Cachí Arch Dam abutments in Static and Pseudo-static loading</t>
  </si>
  <si>
    <t>Estabilidad de los estribos de la presa de arco Cachí ante cargas estáticas y seudoestáticas</t>
  </si>
  <si>
    <r>
      <rPr>
        <rFont val="Helvetica Neue"/>
        <color rgb="FF000000"/>
        <sz val="10.0"/>
        <u/>
      </rPr>
      <t>scarboni@ice.go.cr</t>
    </r>
  </si>
  <si>
    <t>+506 8835 6912</t>
  </si>
  <si>
    <t>Costa Rica</t>
  </si>
  <si>
    <r>
      <rPr>
        <rFont val="Helvetica Neue"/>
        <color rgb="FF000000"/>
        <sz val="10.0"/>
        <u/>
      </rPr>
      <t>https://7a18e7cf-8eaa-44e3-8c40-2096eebe023b.usrfiles.com/ugd/236920_f5a0a17712034496b3caa9e17d8881c4.docx</t>
    </r>
  </si>
  <si>
    <t>2025-10-17T20:08:13.544Z</t>
  </si>
  <si>
    <t>Safarzoda Khairullo</t>
  </si>
  <si>
    <t>The impact of industrial explosions on the displacement of the walls and arch of the Rogun HPP powerhouse during construction</t>
  </si>
  <si>
    <t>El impacto de las explosiones industriales en el desplazamiento de las paredes y el arco de la central hidroeléctrica de Rogun durante su construcción.</t>
  </si>
  <si>
    <r>
      <rPr>
        <rFont val="Helvetica Neue"/>
        <color rgb="FF000000"/>
        <sz val="10.0"/>
        <u/>
      </rPr>
      <t>p.aminzoda@gmail.com</t>
    </r>
  </si>
  <si>
    <t>+992 91 865 2277</t>
  </si>
  <si>
    <t>Tajikistan</t>
  </si>
  <si>
    <r>
      <rPr>
        <rFont val="Helvetica Neue"/>
        <color rgb="FF000000"/>
        <sz val="10.0"/>
        <u/>
      </rPr>
      <t>https://7a18e7cf-8eaa-44e3-8c40-2096eebe023b.usrfiles.com/ugd/0b5181_47f09c36616e4f9b96c148e9ac58f3c1.docx</t>
    </r>
  </si>
  <si>
    <t>2025-10-17T19:58:27.386Z</t>
  </si>
  <si>
    <t>Greg Schellenberg</t>
  </si>
  <si>
    <t>Application of the Canadian Dam Association Guidelines for Identifying and Mitigating Public Safety Risks at Dams</t>
  </si>
  <si>
    <t>Aplicación de las Directrices de la Asociación Canadiense de Represas para Identificar y Mitigar los Riesgos para la Seguridad Pública en las Represas</t>
  </si>
  <si>
    <r>
      <rPr>
        <rFont val="Helvetica Neue"/>
        <color rgb="FF000000"/>
        <sz val="10.0"/>
        <u/>
      </rPr>
      <t>greg.schellenberg@hatch.com</t>
    </r>
  </si>
  <si>
    <t>+1 204-803-9868</t>
  </si>
  <si>
    <t>Canada</t>
  </si>
  <si>
    <r>
      <rPr>
        <rFont val="Helvetica Neue"/>
        <color rgb="FF000000"/>
        <sz val="10.0"/>
        <u/>
      </rPr>
      <t>https://7a18e7cf-8eaa-44e3-8c40-2096eebe023b.usrfiles.com/ugd/5464c8_b367af68dd2d40ada8b0aac70e3f73ee.docx</t>
    </r>
  </si>
  <si>
    <t>2025-10-17T19:39:08.311Z</t>
  </si>
  <si>
    <t>John Charlton</t>
  </si>
  <si>
    <t>Red Bluff Dam: Seepage Control and Foundation Treatment Across a 90-Year History</t>
  </si>
  <si>
    <t>Presa Red Bluff: Control de Filtraciones y Tratamiento de Cimentación a lo Largo de 90 Años de Historia</t>
  </si>
  <si>
    <r>
      <rPr>
        <rFont val="Helvetica Neue"/>
        <color rgb="FF000000"/>
        <sz val="10.0"/>
        <u/>
      </rPr>
      <t>john.charlton@hdrinc.com</t>
    </r>
  </si>
  <si>
    <t>+1 720-839-5327</t>
  </si>
  <si>
    <r>
      <rPr>
        <rFont val="Helvetica Neue"/>
        <color rgb="FF000000"/>
        <sz val="10.0"/>
        <u/>
      </rPr>
      <t>https://7a18e7cf-8eaa-44e3-8c40-2096eebe023b.usrfiles.com/ugd/f0fe9e_76500255efed42fc944ec88aafce637d.docx</t>
    </r>
  </si>
  <si>
    <t>2025-10-17T19:37:18.675Z</t>
  </si>
  <si>
    <r>
      <rPr>
        <rFont val="Helvetica Neue"/>
        <color rgb="FF000000"/>
        <sz val="10.0"/>
        <u/>
      </rPr>
      <t>bbmbjyoti@bbmb.nic.in</t>
    </r>
  </si>
  <si>
    <r>
      <rPr>
        <rFont val="Helvetica Neue"/>
        <color rgb="FF000000"/>
        <sz val="10.0"/>
        <u/>
      </rPr>
      <t>https://7a18e7cf-8eaa-44e3-8c40-2096eebe023b.usrfiles.com/ugd/0666db_f2d85d6773774f999648e343ec1ce2f0.docx</t>
    </r>
  </si>
  <si>
    <t>2025-10-17T19:23:53.296Z</t>
  </si>
  <si>
    <t>Jasmina Toromanovic</t>
  </si>
  <si>
    <t xml:space="preserve">The Älvkarleby test embankment dam – filter performance and internal erosion revealed by decommissioning </t>
  </si>
  <si>
    <t>La presa experimental de enrocado de Älvkarleby – desempeño del filtro y erosión interna revelados durante el desmantelamiento</t>
  </si>
  <si>
    <r>
      <rPr>
        <rFont val="Helvetica Neue"/>
        <color rgb="FF000000"/>
        <sz val="10.0"/>
        <u/>
      </rPr>
      <t>jasmina.toromanovic@ltu.se</t>
    </r>
  </si>
  <si>
    <t>+46 70 280 58 76</t>
  </si>
  <si>
    <t>Sweden</t>
  </si>
  <si>
    <r>
      <rPr>
        <rFont val="Helvetica Neue"/>
        <color rgb="FF000000"/>
        <sz val="10.0"/>
        <u/>
      </rPr>
      <t>https://7a18e7cf-8eaa-44e3-8c40-2096eebe023b.usrfiles.com/ugd/c311b9_ec3b4936c18a4b5392f1e5fa8d3bd968.docx</t>
    </r>
  </si>
  <si>
    <t>2025-10-17T19:16:17.467Z</t>
  </si>
  <si>
    <t>Marc Olivier Trottier</t>
  </si>
  <si>
    <t>Three-Dimensional Hydraulic Modeling of the Oroville Dam Emergency Spillway to Evaluate the Time-Rate of Rock Scour</t>
  </si>
  <si>
    <t>Modelización Hidráulica Tridimensional del Aliviadero de Emergencia de la Presa De Oroville Para Evaluar La Velocidad Temporal De La Erosión De Las Rocas.</t>
  </si>
  <si>
    <r>
      <rPr>
        <rFont val="Helvetica Neue"/>
        <color rgb="FF000000"/>
        <sz val="10.0"/>
        <u/>
      </rPr>
      <t>mtrottier@BGCEngineering.ca</t>
    </r>
  </si>
  <si>
    <t>+1 819-238-2142</t>
  </si>
  <si>
    <r>
      <rPr>
        <rFont val="Helvetica Neue"/>
        <color rgb="FF000000"/>
        <sz val="10.0"/>
        <u/>
      </rPr>
      <t>https://7a18e7cf-8eaa-44e3-8c40-2096eebe023b.usrfiles.com/ugd/5e9491_ff44f54d78f84bf9925699c70191091c.docx</t>
    </r>
  </si>
  <si>
    <t>2025-10-17T19:07:43.600Z</t>
  </si>
  <si>
    <t>RAO MUSHRAF ALI KHAN</t>
  </si>
  <si>
    <t>Design Consideration For Safe Construction Of Subansiri Lower Hydro Electric Project (2000MW)- India</t>
  </si>
  <si>
    <t>Consideraciones de diseño para la construcción segura del proyecto hidroeléctrico Subansiri Lower (2000 MW) - India</t>
  </si>
  <si>
    <r>
      <rPr>
        <rFont val="Helvetica Neue"/>
        <color rgb="FF000000"/>
        <sz val="10.0"/>
        <u/>
      </rPr>
      <t>khanmushraf@yahoo.com</t>
    </r>
  </si>
  <si>
    <t>+91 98103 69946</t>
  </si>
  <si>
    <r>
      <rPr>
        <rFont val="Helvetica Neue"/>
        <color rgb="FF000000"/>
        <sz val="10.0"/>
        <u/>
      </rPr>
      <t>https://7a18e7cf-8eaa-44e3-8c40-2096eebe023b.usrfiles.com/ugd/a2e4ce_fab7190a2fa54995a6160b791b848c14.docx</t>
    </r>
  </si>
  <si>
    <t>2025-10-17T19:02:38.315Z</t>
  </si>
  <si>
    <t>Mauricio Pinheiro</t>
  </si>
  <si>
    <t>Potential Liquefaction Triggering Assessment and Stability Evaluation of a Large TSF after Deactivation of Pumps at the Toe of the Main Embankment Dam</t>
  </si>
  <si>
    <t>Evaluación del Potencial de Licuefacción y Estabilidad de una Gran Presa de Relaves Tras la Desactivación de las Bombas en el Pie del Dique Principal</t>
  </si>
  <si>
    <r>
      <rPr>
        <rFont val="Helvetica Neue"/>
        <color rgb="FF000000"/>
        <sz val="10.0"/>
        <u/>
      </rPr>
      <t>mauricio.pinheiro@stantec.com</t>
    </r>
  </si>
  <si>
    <t>+1 727-337-5133</t>
  </si>
  <si>
    <r>
      <rPr>
        <rFont val="Helvetica Neue"/>
        <color rgb="FF000000"/>
        <sz val="10.0"/>
        <u/>
      </rPr>
      <t>https://7a18e7cf-8eaa-44e3-8c40-2096eebe023b.usrfiles.com/ugd/b0bf51_7044ecd128c1402883899d2df3d5ba00.docx</t>
    </r>
  </si>
  <si>
    <t>Unchecked</t>
  </si>
  <si>
    <t>2025-10-17T18:48:23.527Z</t>
  </si>
  <si>
    <t>Holly Williams</t>
  </si>
  <si>
    <t>A Practical Framework for Benchmarking Failure Rates of Tailings Storage Facilities</t>
  </si>
  <si>
    <t>Un Marco Práctico para Comparar Tasas de Falla en Instalaciones de Almacenamiento de Relaves</t>
  </si>
  <si>
    <r>
      <rPr>
        <rFont val="Helvetica Neue"/>
        <color rgb="FF000000"/>
        <sz val="10.0"/>
        <u/>
      </rPr>
      <t>Hwilliams@srk.com</t>
    </r>
  </si>
  <si>
    <t>+1 604-235-8522</t>
  </si>
  <si>
    <r>
      <rPr>
        <rFont val="Helvetica Neue"/>
        <color rgb="FF000000"/>
        <sz val="10.0"/>
        <u/>
      </rPr>
      <t>https://7a18e7cf-8eaa-44e3-8c40-2096eebe023b.usrfiles.com/ugd/990c3e_3859979b297a40e180e5253e324b50ab.docx</t>
    </r>
  </si>
  <si>
    <t>2025-10-17T18:28:47.608Z</t>
  </si>
  <si>
    <t>Greg Paxson</t>
  </si>
  <si>
    <t>30+ Years of Dam Rehabilitation in the United States</t>
  </si>
  <si>
    <t>Más de 30 años de rehabilitación de presas en Estados Unidos</t>
  </si>
  <si>
    <r>
      <rPr>
        <rFont val="Helvetica Neue"/>
        <color rgb="FF000000"/>
        <sz val="10.0"/>
        <u/>
      </rPr>
      <t>gpaxson@schnabel-eng.com</t>
    </r>
  </si>
  <si>
    <t>+1 610-656-4425</t>
  </si>
  <si>
    <r>
      <rPr>
        <rFont val="Helvetica Neue"/>
        <color rgb="FF000000"/>
        <sz val="10.0"/>
        <u/>
      </rPr>
      <t>https://7a18e7cf-8eaa-44e3-8c40-2096eebe023b.usrfiles.com/ugd/2c7fb8_a43b2b6ff2ad44919ee0a65783d25716.docx</t>
    </r>
  </si>
  <si>
    <t>2025-10-17T17:29:27.766Z</t>
  </si>
  <si>
    <t>Hugo Salazar Arias</t>
  </si>
  <si>
    <t>Evaluation of the Seismic Behavior of the Cachí Arch Dam</t>
  </si>
  <si>
    <t>Evaluación del Comportamiento Sísmico de la Presa de Arco Cachí</t>
  </si>
  <si>
    <r>
      <rPr>
        <rFont val="Helvetica Neue"/>
        <color rgb="FF000000"/>
        <sz val="10.0"/>
        <u/>
      </rPr>
      <t>hsalazar@ice.go.cr</t>
    </r>
  </si>
  <si>
    <t>+506 8825 5112</t>
  </si>
  <si>
    <r>
      <rPr>
        <rFont val="Helvetica Neue"/>
        <color rgb="FF000000"/>
        <sz val="10.0"/>
        <u/>
      </rPr>
      <t>https://7a18e7cf-8eaa-44e3-8c40-2096eebe023b.usrfiles.com/ugd/b4030c_6662388dd7364626bfe725631de36649.pdf</t>
    </r>
  </si>
  <si>
    <t>2025-10-17T17:25:49.315Z</t>
  </si>
  <si>
    <t>Calibration of the Numerical Model of the Cachí Arch Dam with Strong-Motion Records</t>
  </si>
  <si>
    <t>Calibración del Modelo numérico de la Presa de Arco Cachí con Registros de Aceleración</t>
  </si>
  <si>
    <r>
      <rPr>
        <rFont val="Helvetica Neue"/>
        <color rgb="FF000000"/>
        <sz val="10.0"/>
        <u/>
      </rPr>
      <t>hsalazar@ice.go.cr</t>
    </r>
  </si>
  <si>
    <r>
      <rPr>
        <rFont val="Helvetica Neue"/>
        <color rgb="FF000000"/>
        <sz val="10.0"/>
        <u/>
      </rPr>
      <t>https://7a18e7cf-8eaa-44e3-8c40-2096eebe023b.usrfiles.com/ugd/b4030c_e99e38b60a8e4ba79970ccb899c0efd8.pdf</t>
    </r>
  </si>
  <si>
    <t>2025-10-17T16:57:42.740Z</t>
  </si>
  <si>
    <t xml:space="preserve">Safarzoda Khairullo </t>
  </si>
  <si>
    <t>Behavior of rocks around the cavern excavations of Rogun HPP according to monitoring results</t>
  </si>
  <si>
    <t>Comportamiento de las rocas alrededor de las excavaciones de la caverna de la central hidroeléctrica de Rogun según los resultados del monitoreo.</t>
  </si>
  <si>
    <r>
      <rPr>
        <rFont val="Helvetica Neue"/>
        <color rgb="FF000000"/>
        <sz val="10.0"/>
        <u/>
      </rPr>
      <t>info-office@rogunges.tj</t>
    </r>
  </si>
  <si>
    <t>+992 98 999 0001</t>
  </si>
  <si>
    <r>
      <rPr>
        <rFont val="Helvetica Neue"/>
        <color rgb="FF000000"/>
        <sz val="10.0"/>
        <u/>
      </rPr>
      <t>https://7a18e7cf-8eaa-44e3-8c40-2096eebe023b.usrfiles.com/ugd/0b5181_3908ed4b4d22472889a7b3bd14f4624e.docx</t>
    </r>
  </si>
  <si>
    <t>2025-10-17T16:27:11.007Z</t>
  </si>
  <si>
    <t>Nabil</t>
  </si>
  <si>
    <t>Mokhtar Soussi Dam in Morocco: Design and Construction Challenges of an Exceptional Heightening</t>
  </si>
  <si>
    <t>Presa Mokhtar Soussi en Marruecos: Desafíos de diseño y construcción de una elevación excepcional</t>
  </si>
  <si>
    <r>
      <rPr>
        <rFont val="Helvetica Neue"/>
        <color rgb="FF000000"/>
        <sz val="10.0"/>
        <u/>
      </rPr>
      <t>nabil.azalmad@gmail.com</t>
    </r>
  </si>
  <si>
    <t>+212 677-909301</t>
  </si>
  <si>
    <t>Morocco</t>
  </si>
  <si>
    <r>
      <rPr>
        <rFont val="Helvetica Neue"/>
        <color rgb="FF000000"/>
        <sz val="10.0"/>
        <u/>
      </rPr>
      <t>https://7a18e7cf-8eaa-44e3-8c40-2096eebe023b.usrfiles.com/ugd/8f722a_8dceefa4ce78408eabccf1d203fbbf84.pdf</t>
    </r>
  </si>
  <si>
    <t>2025-10-17T16:07:56.456Z</t>
  </si>
  <si>
    <t>Mohamed Yahya EL MOUSTAOUI</t>
  </si>
  <si>
    <t>Exploration of Grout Take Prediction in Limestone Foundations using Machine Learning Models</t>
  </si>
  <si>
    <t>Exploración de la predicción del consumo de lechada en cimentaciones de caliza mediante modelos de aprendizaje automático</t>
  </si>
  <si>
    <r>
      <rPr>
        <rFont val="Helvetica Neue"/>
        <color rgb="FF000000"/>
        <sz val="10.0"/>
        <u/>
      </rPr>
      <t>yahya.elmoustaoui@gmail.com</t>
    </r>
  </si>
  <si>
    <t>+212 669-414089</t>
  </si>
  <si>
    <r>
      <rPr>
        <rFont val="Helvetica Neue"/>
        <color rgb="FF000000"/>
        <sz val="10.0"/>
        <u/>
      </rPr>
      <t>https://7a18e7cf-8eaa-44e3-8c40-2096eebe023b.usrfiles.com/ugd/6cd47e_c9012688e91b48608883c79b1c9f175e.pdf</t>
    </r>
  </si>
  <si>
    <t>2025-10-17T15:59:52.652Z</t>
  </si>
  <si>
    <r>
      <rPr>
        <rFont val="Helvetica Neue"/>
        <color rgb="FF000000"/>
        <sz val="10.0"/>
        <u/>
      </rPr>
      <t>araesi@gmail.com</t>
    </r>
  </si>
  <si>
    <t>+998 93 589 67 97</t>
  </si>
  <si>
    <r>
      <rPr>
        <rFont val="Helvetica Neue"/>
        <color rgb="FF000000"/>
        <sz val="10.0"/>
        <u/>
      </rPr>
      <t>https://7a18e7cf-8eaa-44e3-8c40-2096eebe023b.usrfiles.com/ugd/83afb1_7587c69e4a6346afbe81f6c6fa0dfd37.docx</t>
    </r>
  </si>
  <si>
    <t>2025-10-17T15:40:12.015Z</t>
  </si>
  <si>
    <t>Cecile Coll</t>
  </si>
  <si>
    <t>2D Stress-Strain Analysis of a TSF Raised with an Upstream Construction Method</t>
  </si>
  <si>
    <t>2D Análisis de un Depósito de Relaves Elevado Mediante el Método de Construcción Arriba</t>
  </si>
  <si>
    <r>
      <rPr>
        <rFont val="Helvetica Neue"/>
        <color rgb="FF000000"/>
        <sz val="10.0"/>
        <u/>
      </rPr>
      <t>cecile.coll@arteliagroup.com</t>
    </r>
  </si>
  <si>
    <t>+33 7 60 36 70 53</t>
  </si>
  <si>
    <r>
      <rPr>
        <rFont val="Helvetica Neue"/>
        <color rgb="FF000000"/>
        <sz val="10.0"/>
        <u/>
      </rPr>
      <t>https://7a18e7cf-8eaa-44e3-8c40-2096eebe023b.usrfiles.com/ugd/bbb256_34537fc2439f498fa7b6d8ff74dfe60f.docx</t>
    </r>
  </si>
  <si>
    <t>2025-10-17T15:00:27.502Z</t>
  </si>
  <si>
    <t>Eduardo David Garza Benavides</t>
  </si>
  <si>
    <t>Hydraulic Modeling of 2006 Flooding event at Cd. Juárez, México and El Paso, U.S.</t>
  </si>
  <si>
    <t>Modelación Hidráulica del Evento de Inundación en el 2006 en Cd. Juárez, México y El Paso, U.S.</t>
  </si>
  <si>
    <r>
      <rPr>
        <rFont val="Helvetica Neue"/>
        <color rgb="FF000000"/>
        <sz val="10.0"/>
        <u/>
      </rPr>
      <t>p376150@uach.mx</t>
    </r>
  </si>
  <si>
    <t>+52 81 8458 0915</t>
  </si>
  <si>
    <r>
      <rPr>
        <rFont val="Helvetica Neue"/>
        <color rgb="FF000000"/>
        <sz val="10.0"/>
        <u/>
      </rPr>
      <t>https://7a18e7cf-8eaa-44e3-8c40-2096eebe023b.usrfiles.com/ugd/2b047c_edeb9c5ceba24198953c6d36af40ee37.docx</t>
    </r>
  </si>
  <si>
    <t>2025-10-17T14:06:44.616Z</t>
  </si>
  <si>
    <t>Johanna Schimanski</t>
  </si>
  <si>
    <t>Reservoir group operation under uncertainty: A Ruhr case study for low flow conditions with ensemble forecast optimization</t>
  </si>
  <si>
    <t>Operación de grupos de embalses en condiciones de incertidumbre: un estudio de caso del Ruhr para condiciones de caudal bajo con optimización de pronósticos conjuntos.</t>
  </si>
  <si>
    <r>
      <rPr>
        <rFont val="Helvetica Neue"/>
        <color rgb="FF000000"/>
        <sz val="10.0"/>
        <u/>
      </rPr>
      <t>johanna.schimanski@uni-due.de</t>
    </r>
  </si>
  <si>
    <t>+49 172 6875464</t>
  </si>
  <si>
    <t>Germany</t>
  </si>
  <si>
    <r>
      <rPr>
        <rFont val="Helvetica Neue"/>
        <color rgb="FF000000"/>
        <sz val="10.0"/>
        <u/>
      </rPr>
      <t>https://7a18e7cf-8eaa-44e3-8c40-2096eebe023b.usrfiles.com/ugd/b0dbf1_dfaf402b877a4d38ae93325ccb5a1dc8.docx</t>
    </r>
  </si>
  <si>
    <t>2025-10-17T14:04:59.323Z</t>
  </si>
  <si>
    <t>Reza Hoseinpour</t>
  </si>
  <si>
    <t>Investigating the interaction between dam infrastructure and geothermal energy</t>
  </si>
  <si>
    <t>Investigando la interacción entre la infraestructura de presas y la energía geotérmica</t>
  </si>
  <si>
    <r>
      <rPr>
        <rFont val="Helvetica Neue"/>
        <color rgb="FF000000"/>
        <sz val="10.0"/>
        <u/>
      </rPr>
      <t>hoseinpour76@outlook.com</t>
    </r>
  </si>
  <si>
    <t>+44 7428 033937</t>
  </si>
  <si>
    <r>
      <rPr>
        <rFont val="Helvetica Neue"/>
        <color rgb="FF000000"/>
        <sz val="10.0"/>
        <u/>
      </rPr>
      <t>https://7a18e7cf-8eaa-44e3-8c40-2096eebe023b.usrfiles.com/ugd/fe0c1d_eec66169ade64d018dd1a060e1e7c7d3.docx</t>
    </r>
  </si>
  <si>
    <t>2025-10-17T13:40:09.874Z</t>
  </si>
  <si>
    <t>M S Harshitha</t>
  </si>
  <si>
    <t>Sediment Management in Himalayan Reservoirs: Lessons from Storage and Run-of-the-River Projects</t>
  </si>
  <si>
    <t>Gestión de sedimentos en embalses del Himalaya: lecciones de proyectos de almacenamiento y de pasada</t>
  </si>
  <si>
    <r>
      <rPr>
        <rFont val="Helvetica Neue"/>
        <color rgb="FF000000"/>
        <sz val="10.0"/>
        <u/>
      </rPr>
      <t>ms.harshi@gmail.com</t>
    </r>
  </si>
  <si>
    <t>+91 85273 59933</t>
  </si>
  <si>
    <r>
      <rPr>
        <rFont val="Helvetica Neue"/>
        <color rgb="FF000000"/>
        <sz val="10.0"/>
        <u/>
      </rPr>
      <t>https://7a18e7cf-8eaa-44e3-8c40-2096eebe023b.usrfiles.com/ugd/7e4dc1_a7336d5024ba4935aeec788d56ead50d.pdf</t>
    </r>
  </si>
  <si>
    <t>2025-10-17T13:19:10.298Z</t>
  </si>
  <si>
    <t>VIPUL KUMAR AGRAWAL</t>
  </si>
  <si>
    <t>Reviving Partially Constructed Hydropower Barrages Case Study of Teesta VI Project, India</t>
  </si>
  <si>
    <t>Estudio de caso del proyecto Teesta VI (India): Reactivación de presas hidroeléctricas parcialmente construidas</t>
  </si>
  <si>
    <r>
      <rPr>
        <rFont val="Helvetica Neue"/>
        <color rgb="FF000000"/>
        <sz val="10.0"/>
        <u/>
      </rPr>
      <t>vkagrawal@nhpc.nic.in</t>
    </r>
  </si>
  <si>
    <t>+91 85270 77573</t>
  </si>
  <si>
    <r>
      <rPr>
        <rFont val="Helvetica Neue"/>
        <color rgb="FF000000"/>
        <sz val="10.0"/>
        <u/>
      </rPr>
      <t>https://7a18e7cf-8eaa-44e3-8c40-2096eebe023b.usrfiles.com/ugd/5628de_f646d85ac1104b578cc1743b1bca9d63.docx</t>
    </r>
  </si>
  <si>
    <t>2025-10-17T13:12:58.945Z</t>
  </si>
  <si>
    <t>Patricia Monteiro Braga</t>
  </si>
  <si>
    <t>Field Compaction Control Challenges: Understanding the Limitations of Laboratory Parameters in Dam Construction</t>
  </si>
  <si>
    <t>Desafíos en el Control de Compactación en Campo: Comprendiendo las Limitaciones de los Parámetros de Laboratorio en la Construcción de Presas</t>
  </si>
  <si>
    <r>
      <rPr>
        <rFont val="Helvetica Neue"/>
        <color rgb="FF000000"/>
        <sz val="10.0"/>
        <u/>
      </rPr>
      <t>patricia.braga@hatch.com</t>
    </r>
  </si>
  <si>
    <t>+55 31 99795-8659</t>
  </si>
  <si>
    <t>Brazil</t>
  </si>
  <si>
    <r>
      <rPr>
        <rFont val="Helvetica Neue"/>
        <color rgb="FF000000"/>
        <sz val="10.0"/>
        <u/>
      </rPr>
      <t>https://7a18e7cf-8eaa-44e3-8c40-2096eebe023b.usrfiles.com/ugd/570c57_036203b25fb74f8bb0448d7bcdcf6155.pdf</t>
    </r>
  </si>
  <si>
    <t>2025-10-17T12:10:09.947Z</t>
  </si>
  <si>
    <t>Josselin BOMBARDIER</t>
  </si>
  <si>
    <t>WizArt: Advancing Dam Safety with an All-In-One Application for Monitoring Management</t>
  </si>
  <si>
    <t>Avanzando en la Seguridad de Presas con una Aplicación Todo-en-Uno para la Gestión del Monitoreo</t>
  </si>
  <si>
    <r>
      <rPr>
        <rFont val="Helvetica Neue"/>
        <color rgb="FF000000"/>
        <sz val="10.0"/>
        <u/>
      </rPr>
      <t>josselin.bombardier@arteliagroup.com</t>
    </r>
  </si>
  <si>
    <t>+33 6 32 64 26 98</t>
  </si>
  <si>
    <r>
      <rPr>
        <rFont val="Helvetica Neue"/>
        <color rgb="FF000000"/>
        <sz val="10.0"/>
        <u/>
      </rPr>
      <t>https://7a18e7cf-8eaa-44e3-8c40-2096eebe023b.usrfiles.com/ugd/12f075_15c517eb43434878a055f7a94a1c01eb.pdf</t>
    </r>
  </si>
  <si>
    <t>2025-10-17T12:03:25.005Z</t>
  </si>
  <si>
    <t>Epari Ritesh Patro</t>
  </si>
  <si>
    <t>Hydropower Resilience at the Freshwater-Society-Ecology Nexus in the Arctic Region</t>
  </si>
  <si>
    <t>Resiliencia hidroeléctrica en el nexo agua dulce-sociedad-ecología en la región ártica</t>
  </si>
  <si>
    <r>
      <rPr>
        <rFont val="Helvetica Neue"/>
        <color rgb="FF000000"/>
        <sz val="10.0"/>
        <u/>
      </rPr>
      <t>ritesh.patro@oulu.fi</t>
    </r>
  </si>
  <si>
    <t>+358 50 3743782</t>
  </si>
  <si>
    <t>Finland</t>
  </si>
  <si>
    <r>
      <rPr>
        <rFont val="Helvetica Neue"/>
        <color rgb="FF000000"/>
        <sz val="10.0"/>
        <u/>
      </rPr>
      <t>https://7a18e7cf-8eaa-44e3-8c40-2096eebe023b.usrfiles.com/ugd/65c330_0c347f391a8c4bc7940d0bc28992c752.pdf</t>
    </r>
  </si>
  <si>
    <t>2025-10-17T12:01:22.635Z</t>
  </si>
  <si>
    <t>Hydrosocial Infrastructure: Attributes and Perspectives of Socio-Environmental Relationships in Finnish Hydropower</t>
  </si>
  <si>
    <t>Infraestructura hidrosocial: atributos y perspectivas de las relaciones socioambientales en la energía hidroeléctrica finlandesa</t>
  </si>
  <si>
    <r>
      <rPr>
        <rFont val="Helvetica Neue"/>
        <color rgb="FF000000"/>
        <sz val="10.0"/>
        <u/>
      </rPr>
      <t>ritesh.patro@oulu.fi</t>
    </r>
  </si>
  <si>
    <r>
      <rPr>
        <rFont val="Helvetica Neue"/>
        <color rgb="FF000000"/>
        <sz val="10.0"/>
        <u/>
      </rPr>
      <t>https://7a18e7cf-8eaa-44e3-8c40-2096eebe023b.usrfiles.com/ugd/65c330_07f69e96128f49309025df5c095416b4.pdf</t>
    </r>
  </si>
  <si>
    <t>2025-10-17T11:35:05.285Z</t>
  </si>
  <si>
    <t>VIPUL AGRAWAL</t>
  </si>
  <si>
    <t>Instrumentation and Performance Monitoring of Rock Fill Dam at Salal Power Station, India – A Case Study</t>
  </si>
  <si>
    <t>Instrumentación y monitoreo del rendimiento de la presa de relleno de roca en la central eléctrica de Salal, India: un estudio de caso</t>
  </si>
  <si>
    <r>
      <rPr>
        <rFont val="Helvetica Neue"/>
        <color rgb="FF000000"/>
        <sz val="10.0"/>
        <u/>
      </rPr>
      <t>vkagrawal@nhpc.nic.in</t>
    </r>
  </si>
  <si>
    <r>
      <rPr>
        <rFont val="Helvetica Neue"/>
        <color rgb="FF000000"/>
        <sz val="10.0"/>
        <u/>
      </rPr>
      <t>https://7a18e7cf-8eaa-44e3-8c40-2096eebe023b.usrfiles.com/ugd/5628de_2c175a404821496ca700fb5812bea0aa.docx</t>
    </r>
  </si>
  <si>
    <t>2025-10-17T10:57:56.663Z</t>
  </si>
  <si>
    <t>Sergey MACHEKHIN</t>
  </si>
  <si>
    <t>The Impact of Hydropower Facilities on the Distribution of Water Resources in Transboundary Basins</t>
  </si>
  <si>
    <t>El impacto de las instalaciones hidroeléctricas en la distribución de los recursos hídricos en las cuencas transfronterizas</t>
  </si>
  <si>
    <r>
      <rPr>
        <rFont val="Helvetica Neue"/>
        <color rgb="FF000000"/>
        <sz val="10.0"/>
        <u/>
      </rPr>
      <t>SokhikyanAB@rushydro.ru</t>
    </r>
  </si>
  <si>
    <t>+7 495 122-05-55</t>
  </si>
  <si>
    <t>Russia</t>
  </si>
  <si>
    <r>
      <rPr>
        <rFont val="Helvetica Neue"/>
        <color rgb="FF000000"/>
        <sz val="10.0"/>
        <u/>
      </rPr>
      <t>https://7a18e7cf-8eaa-44e3-8c40-2096eebe023b.usrfiles.com/ugd/9ae985_80b7c729487f4716b81d8f9f24ddc614.pdf</t>
    </r>
  </si>
  <si>
    <t>2025-10-17T10:53:46.680Z</t>
  </si>
  <si>
    <t>Henry Foster-Roberts</t>
  </si>
  <si>
    <t>Toddbrook Reservoir – Spillway and Dam Reconstruction in a Public Park</t>
  </si>
  <si>
    <t>Embalse de Toddbrook: Reconstrucción del Aliviadero y la Presa en un Parque Público</t>
  </si>
  <si>
    <r>
      <rPr>
        <rFont val="Helvetica Neue"/>
        <color rgb="FF000000"/>
        <sz val="10.0"/>
        <u/>
      </rPr>
      <t>henry.foster-roberts@arup.com</t>
    </r>
  </si>
  <si>
    <t>+44 7855 270996</t>
  </si>
  <si>
    <t>United Kingdom</t>
  </si>
  <si>
    <r>
      <rPr>
        <rFont val="Helvetica Neue"/>
        <color rgb="FF000000"/>
        <sz val="10.0"/>
        <u/>
      </rPr>
      <t>https://7a18e7cf-8eaa-44e3-8c40-2096eebe023b.usrfiles.com/ugd/ffabb5_0fd521f714244a12af9023c42a483e7b.pdf</t>
    </r>
  </si>
  <si>
    <t>=A64:F642025-10-17T10:31:07.021Z+A64:M64</t>
  </si>
  <si>
    <t>Manoj Tripathi</t>
  </si>
  <si>
    <t>Impacts of Sedimentation on Storage, Hydropower, and Flood Control- Case Study of Bhakra Reservoir</t>
  </si>
  <si>
    <t>Impactos de la sedimentación en el almacenamiento, la energía hidroeléctrica y el control de inundaciones: estudio de caso del embalse de Bhakra</t>
  </si>
  <si>
    <r>
      <rPr>
        <rFont val="Helvetica Neue"/>
        <color rgb="FF000000"/>
        <sz val="10.0"/>
        <u/>
      </rPr>
      <t>dstech-bo@bbmb.nic.in</t>
    </r>
  </si>
  <si>
    <t>+91 94639 34549</t>
  </si>
  <si>
    <r>
      <rPr>
        <rFont val="Helvetica Neue"/>
        <color rgb="FF000000"/>
        <sz val="10.0"/>
        <u/>
      </rPr>
      <t>https://7a18e7cf-8eaa-44e3-8c40-2096eebe023b.usrfiles.com/ugd/283c3b_010684138dc4484fbffda8f62265b747.docx</t>
    </r>
  </si>
  <si>
    <t>2025-10-17T10:28:10.425Z</t>
  </si>
  <si>
    <t>Rajesh Pandey</t>
  </si>
  <si>
    <t>Underwater Sustainable Rehabilitation and Strengthening of Masonry and Concrete Dams</t>
  </si>
  <si>
    <t>Rehabilitación y fortalecimiento sostenible bajo el agua de presas de mampostería y de hormigón.</t>
  </si>
  <si>
    <r>
      <rPr>
        <rFont val="Helvetica Neue"/>
        <color rgb="FF000000"/>
        <sz val="10.0"/>
        <u/>
      </rPr>
      <t>bd@dynasoure.com</t>
    </r>
  </si>
  <si>
    <t>+91 86556 44603</t>
  </si>
  <si>
    <r>
      <rPr>
        <rFont val="Helvetica Neue"/>
        <color rgb="FF000000"/>
        <sz val="10.0"/>
        <u/>
      </rPr>
      <t>https://7a18e7cf-8eaa-44e3-8c40-2096eebe023b.usrfiles.com/ugd/b4c61d_a7b6aec128d146efb7949afb8ae7cacf.docx</t>
    </r>
  </si>
  <si>
    <t>2025-10-17T10:26:17.248Z</t>
  </si>
  <si>
    <r>
      <rPr>
        <rFont val="Helvetica Neue"/>
        <color rgb="FF000000"/>
        <sz val="10.0"/>
        <u/>
      </rPr>
      <t>bd@dynasoure.com</t>
    </r>
  </si>
  <si>
    <r>
      <rPr>
        <rFont val="Helvetica Neue"/>
        <color rgb="FF000000"/>
        <sz val="10.0"/>
        <u/>
      </rPr>
      <t>https://7a18e7cf-8eaa-44e3-8c40-2096eebe023b.usrfiles.com/ugd/b4c61d_5d603403fb384133886804c37725b515.docx</t>
    </r>
  </si>
  <si>
    <t>2025-10-17T10:20:41.790Z</t>
  </si>
  <si>
    <t>Ali Moridi</t>
  </si>
  <si>
    <t>The Role of Large Dams in Mitigating the Impacts of Climate Change on Human Life: A Case Study of the Karun River Basin's Cascade Dams in Iran</t>
  </si>
  <si>
    <t>El Papel de los Grandes Embalses en la Mitigación de los Impactos del Cambio Climático sobre la Vida Humana: Un Estudio de Caso de los Embalses en Cascada de la Cuenca del Río Karún en Irán</t>
  </si>
  <si>
    <r>
      <rPr>
        <rFont val="Helvetica Neue"/>
        <color rgb="FF000000"/>
        <sz val="10.0"/>
        <u/>
      </rPr>
      <t>moridi1978@gmail.com</t>
    </r>
  </si>
  <si>
    <t>+968 9384 3036</t>
  </si>
  <si>
    <r>
      <rPr>
        <rFont val="Helvetica Neue"/>
        <color rgb="FF000000"/>
        <sz val="10.0"/>
        <u/>
      </rPr>
      <t>https://7a18e7cf-8eaa-44e3-8c40-2096eebe023b.usrfiles.com/ugd/0cca9a_1f26bca43ff0440280c02157fa86e98d.docx</t>
    </r>
  </si>
  <si>
    <t>2025-10-17T09:36:01.198Z</t>
  </si>
  <si>
    <t>Enrique García-Macías</t>
  </si>
  <si>
    <t>Structural Health Monitoring of a Double-Curvature Arch Dam Using Operational Modal Analysis and Pattern Recognition</t>
  </si>
  <si>
    <t>Vigilancia de la salud estructural de una presa arco de doble curvatura mediante análisis modal operacional y reconocimiento de patrones</t>
  </si>
  <si>
    <r>
      <rPr>
        <rFont val="Helvetica Neue"/>
        <color rgb="FF000000"/>
        <sz val="10.0"/>
        <u/>
      </rPr>
      <t>enriquegm@ugr.es</t>
    </r>
  </si>
  <si>
    <t>+34 958 24 10 00</t>
  </si>
  <si>
    <t>Spain</t>
  </si>
  <si>
    <r>
      <rPr>
        <rFont val="Helvetica Neue"/>
        <color rgb="FF000000"/>
        <sz val="10.0"/>
        <u/>
      </rPr>
      <t>https://7a18e7cf-8eaa-44e3-8c40-2096eebe023b.usrfiles.com/ugd/a04228_721bab68da6e46868b4566d0fb02f11d.docx</t>
    </r>
  </si>
  <si>
    <t>2025-10-17T08:47:09.780Z</t>
  </si>
  <si>
    <t>Marian Minarik</t>
  </si>
  <si>
    <r>
      <rPr>
        <rFont val="Helvetica Neue"/>
        <color rgb="FF000000"/>
        <sz val="10.0"/>
        <u/>
      </rPr>
      <t>marian.minarik@vvb.sk</t>
    </r>
  </si>
  <si>
    <r>
      <rPr>
        <rFont val="Helvetica Neue"/>
        <color rgb="FF000000"/>
        <sz val="10.0"/>
        <u/>
      </rPr>
      <t>https://7a18e7cf-8eaa-44e3-8c40-2096eebe023b.usrfiles.com/ugd/74778d_d27379f69a8d4d0fbc229b321fcf2457.docx</t>
    </r>
  </si>
  <si>
    <t>2025-10-17T08:43:49.736Z</t>
  </si>
  <si>
    <t>Yong Cho</t>
  </si>
  <si>
    <t>Water-Source Heat Pump-Based Cooling System for High-Performance, High-Density AI Data Centers</t>
  </si>
  <si>
    <t>Sistema de refrigeración basado en bomba de calor de fuente de agua para centros de datos de IA de alto rendimiento y alta densidad</t>
  </si>
  <si>
    <r>
      <rPr>
        <rFont val="Helvetica Neue"/>
        <color rgb="FF000000"/>
        <sz val="10.0"/>
        <u/>
      </rPr>
      <t>ycho@kwater.or.kr</t>
    </r>
  </si>
  <si>
    <t>+82 10-9967-7416</t>
  </si>
  <si>
    <r>
      <rPr>
        <rFont val="Helvetica Neue"/>
        <color rgb="FF000000"/>
        <sz val="10.0"/>
        <u/>
      </rPr>
      <t>https://7a18e7cf-8eaa-44e3-8c40-2096eebe023b.usrfiles.com/ugd/75b31b_f1adbdcf841b42e6a9a57da0cbace551.pdf</t>
    </r>
  </si>
  <si>
    <t>2025-10-17T07:51:41.129Z</t>
  </si>
  <si>
    <t>Mohammad Reza Bagheri Rahdaneh</t>
  </si>
  <si>
    <t>Determining Numbers and Levels of Intake inlets in a Multipurpose Reservoir Considering Water Quality Case Study: Tang-e-Mashoureh Reservoir</t>
  </si>
  <si>
    <t>"Determinación del número y los niveles de las tomas de captación en un embalse multipropósito considerando la calidad del agua. Estudio de caso: embalse de Tang-e-Mashoureh."</t>
  </si>
  <si>
    <r>
      <rPr>
        <rFont val="Helvetica Neue"/>
        <color rgb="FF000000"/>
        <sz val="10.0"/>
        <u/>
      </rPr>
      <t>baqeri.m@gmail.com</t>
    </r>
  </si>
  <si>
    <t>+964 784 791 0201</t>
  </si>
  <si>
    <r>
      <rPr>
        <rFont val="Helvetica Neue"/>
        <color rgb="FF000000"/>
        <sz val="10.0"/>
        <u/>
      </rPr>
      <t>https://7a18e7cf-8eaa-44e3-8c40-2096eebe023b.usrfiles.com/ugd/db6af6_4fd73a25d79e4db1ae70b52ebdbfd6ce.docx</t>
    </r>
  </si>
  <si>
    <t>2025-10-17T07:43:57.114Z</t>
  </si>
  <si>
    <t>Indu Pal</t>
  </si>
  <si>
    <t>Innovative Engineering Solutions for Dam Construction: A Case Study of the Vishnugad Pipalkoti Hydro Electric Project</t>
  </si>
  <si>
    <t>Soluciones de Ingeniería Innovadoras para la Construcción de Presas: Un Estudio de Caso del Proyecto Hidroeléctrico Vishnugad Pipalkoti</t>
  </si>
  <si>
    <r>
      <rPr>
        <rFont val="Helvetica Neue"/>
        <color rgb="FF000000"/>
        <sz val="10.0"/>
        <u/>
      </rPr>
      <t>indupal@gmail.com</t>
    </r>
  </si>
  <si>
    <t>+91 94565 92216</t>
  </si>
  <si>
    <r>
      <rPr>
        <rFont val="Helvetica Neue"/>
        <color rgb="FF000000"/>
        <sz val="10.0"/>
        <u/>
      </rPr>
      <t>https://7a18e7cf-8eaa-44e3-8c40-2096eebe023b.usrfiles.com/ugd/c38c02_5be952bbf9d44fa092f33445ead424a9.docx</t>
    </r>
  </si>
  <si>
    <t>2025-10-17T07:39:17.485Z</t>
  </si>
  <si>
    <t>Su Min Song</t>
  </si>
  <si>
    <t>An HEC‑DSS–based Multi‑Coupling (MC) System for Integrated Flood Forecasting and Dam–River Operations</t>
  </si>
  <si>
    <t>Sistema de acoplamiento múltiple (MC) basado en HEC-DSS para el pronóstico integrado de inundaciones y la operación presa–río</t>
  </si>
  <si>
    <r>
      <rPr>
        <rFont val="Helvetica Neue"/>
        <color rgb="FF000000"/>
        <sz val="10.0"/>
        <u/>
      </rPr>
      <t>smsong5513@gmail.com</t>
    </r>
  </si>
  <si>
    <t>+82 10-8617-5513</t>
  </si>
  <si>
    <r>
      <rPr>
        <rFont val="Helvetica Neue"/>
        <color rgb="FF000000"/>
        <sz val="10.0"/>
        <u/>
      </rPr>
      <t>https://7a18e7cf-8eaa-44e3-8c40-2096eebe023b.usrfiles.com/ugd/c68b5a_d9261f23a841420d937c256eac215647.pdf</t>
    </r>
  </si>
  <si>
    <t>2025-10-17T07:18:41.815Z</t>
  </si>
  <si>
    <t>Lucia Pastor Alfayate</t>
  </si>
  <si>
    <t>Digital Transformation of State Dams in Spain, From BIM Methodology to an Integrated Safety Management Platform</t>
  </si>
  <si>
    <t>Transformación digital de las presas estatales en España, de la metodología BIM a una plataforma integrada de gestión de la seguridad</t>
  </si>
  <si>
    <r>
      <rPr>
        <rFont val="Helvetica Neue"/>
        <color rgb="FF000000"/>
        <sz val="10.0"/>
        <u/>
      </rPr>
      <t>lpastor@ofiteco.com</t>
    </r>
  </si>
  <si>
    <t>+34 616 46 82 40</t>
  </si>
  <si>
    <r>
      <rPr>
        <rFont val="Helvetica Neue"/>
        <color rgb="FF000000"/>
        <sz val="10.0"/>
        <u/>
      </rPr>
      <t>https://7a18e7cf-8eaa-44e3-8c40-2096eebe023b.usrfiles.com/ugd/4b3848_efdb856c4b684e4fb687cf7862dbbe61.pdf</t>
    </r>
  </si>
  <si>
    <t>2025-10-17T07:11:37.361Z</t>
  </si>
  <si>
    <t>RObbe</t>
  </si>
  <si>
    <t>Temporal Adaptation in Statistical Models for Dam Monitoring: Revisiting the HST Approach</t>
  </si>
  <si>
    <t>Adaptación temporal en modelos estadísticos para la auscultación de presas: una revisión del enfoque HST</t>
  </si>
  <si>
    <r>
      <rPr>
        <rFont val="Helvetica Neue"/>
        <color rgb="FF000000"/>
        <sz val="10.0"/>
        <u/>
      </rPr>
      <t>emmanuel.robbe@edf.fr</t>
    </r>
  </si>
  <si>
    <t>+33 6 28 06 07 43</t>
  </si>
  <si>
    <r>
      <rPr>
        <rFont val="Helvetica Neue"/>
        <color rgb="FF000000"/>
        <sz val="10.0"/>
        <u/>
      </rPr>
      <t>https://7a18e7cf-8eaa-44e3-8c40-2096eebe023b.usrfiles.com/ugd/e2f704_8c74c3b937a74a24b72b9c83072949b6.docx</t>
    </r>
  </si>
  <si>
    <t>2025-10-17T06:11:09.488Z</t>
  </si>
  <si>
    <t>Pronóstico de crecidas en tiempo real mediante modelos sustitutos ConvLSTM: estudio de caso en la presa de Namgang</t>
  </si>
  <si>
    <r>
      <rPr>
        <rFont val="Helvetica Neue"/>
        <color rgb="FF000000"/>
        <sz val="10.0"/>
        <u/>
      </rPr>
      <t>jysung@dankook.ac.kr</t>
    </r>
  </si>
  <si>
    <r>
      <rPr>
        <rFont val="Helvetica Neue"/>
        <color rgb="FF000000"/>
        <sz val="10.0"/>
        <u/>
      </rPr>
      <t>https://7a18e7cf-8eaa-44e3-8c40-2096eebe023b.usrfiles.com/ugd/8dcd06_c3ddc19b66584f0c9399077a2ccd537f.docx</t>
    </r>
  </si>
  <si>
    <t>2025-10-17T05:05:43.542Z</t>
  </si>
  <si>
    <t>Jafar Yazdi</t>
  </si>
  <si>
    <t>The Impact of Under-Construction Dams on Hydraulic Flood Routing in Urban Basins,  Case Study: BalaRoud: The Incomplete Dam That Saved the Great Karun River, Iran</t>
  </si>
  <si>
    <t>El impacto de las presas en construcción en el enrutamiento hidráulico de inundaciones en cuencas urbanas. Estudio de caso: BalaRoud, la presa inconclusa que salvó al Gran Río Karun, Irán.</t>
  </si>
  <si>
    <r>
      <rPr>
        <rFont val="Helvetica Neue"/>
        <color rgb="FF000000"/>
        <sz val="10.0"/>
        <u/>
      </rPr>
      <t>j_yazdi@sbu.ac.ir</t>
    </r>
  </si>
  <si>
    <t>+968 9116 4850</t>
  </si>
  <si>
    <r>
      <rPr>
        <rFont val="Helvetica Neue"/>
        <color rgb="FF000000"/>
        <sz val="10.0"/>
        <u/>
      </rPr>
      <t>https://7a18e7cf-8eaa-44e3-8c40-2096eebe023b.usrfiles.com/ugd/f4272a_0aa6601666d04e8a9b84361c03c808ab.docx</t>
    </r>
  </si>
  <si>
    <t>2025-10-17T05:04:16.369Z</t>
  </si>
  <si>
    <r>
      <rPr>
        <rFont val="Helvetica Neue"/>
        <color rgb="FF000000"/>
        <sz val="10.0"/>
        <u/>
      </rPr>
      <t>j_yazdi@sbu.ac.ir</t>
    </r>
  </si>
  <si>
    <r>
      <rPr>
        <rFont val="Helvetica Neue"/>
        <color rgb="FF000000"/>
        <sz val="10.0"/>
        <u/>
      </rPr>
      <t>https://7a18e7cf-8eaa-44e3-8c40-2096eebe023b.usrfiles.com/ugd/f4272a_8a0b9f5257e44e98b199d02cd1c33237.docx</t>
    </r>
  </si>
  <si>
    <t>2025-10-17T04:04:31.243Z</t>
  </si>
  <si>
    <t>Tsuyoshi Arimitsu</t>
  </si>
  <si>
    <t>Visualization of Functional Improvements through Dam Upgrading in Japan</t>
  </si>
  <si>
    <t>Visualización de las mejoras funcionales derivadas de la actualización de presas en Japón</t>
  </si>
  <si>
    <r>
      <rPr>
        <rFont val="Helvetica Neue"/>
        <color rgb="FF000000"/>
        <sz val="10.0"/>
        <u/>
      </rPr>
      <t>arimitsu.tsuyoshi.7i@kyoto-u.ac.jp</t>
    </r>
  </si>
  <si>
    <t>+81 70-2907-0418</t>
  </si>
  <si>
    <t>Japan</t>
  </si>
  <si>
    <r>
      <rPr>
        <rFont val="Helvetica Neue"/>
        <color rgb="FF000000"/>
        <sz val="10.0"/>
        <u/>
      </rPr>
      <t>https://7a18e7cf-8eaa-44e3-8c40-2096eebe023b.usrfiles.com/ugd/624e7a_290d4be9db7449cfbe041f39e701583e.pdf</t>
    </r>
  </si>
  <si>
    <t>2025-10-16T23:38:09.250Z+A80:J80</t>
  </si>
  <si>
    <t>Erik Gallardo</t>
  </si>
  <si>
    <t>The Technical Role of Three Key Dams Along the Colorado River in U.S.-Mexico Water Agreements</t>
  </si>
  <si>
    <t>El papel técnico de tres represas clave a lo largo del río Colorado en los acuerdos hídricos entre EE. UU. y México</t>
  </si>
  <si>
    <r>
      <rPr>
        <rFont val="Helvetica Neue"/>
        <color rgb="FF000000"/>
        <sz val="10.0"/>
        <u/>
      </rPr>
      <t>egallardo@usbr.gov</t>
    </r>
  </si>
  <si>
    <t>+1 928-261-0721</t>
  </si>
  <si>
    <r>
      <rPr>
        <rFont val="Helvetica Neue"/>
        <color rgb="FF000000"/>
        <sz val="10.0"/>
        <u/>
      </rPr>
      <t>https://7a18e7cf-8eaa-44e3-8c40-2096eebe023b.usrfiles.com/ugd/44ddcd_c58dfa2e53ab4c82a0866f02dca32ff7.docx</t>
    </r>
  </si>
  <si>
    <t>2025-10-16T21:10:13.914Z</t>
  </si>
  <si>
    <t>Andrew Verdin</t>
  </si>
  <si>
    <t>Robust Estimation of Spatial Extreme Precipitation for Dam Safety Risk Assessments</t>
  </si>
  <si>
    <t>Estimación Robusta de Precipitaciones Extremas Espaciales para Evaluaciones de Riesgo de Seguridad de Presas</t>
  </si>
  <si>
    <r>
      <rPr>
        <rFont val="Helvetica Neue"/>
        <color rgb="FF000000"/>
        <sz val="10.0"/>
        <u/>
      </rPr>
      <t>andrew.p.verdin@usace.army.mil</t>
    </r>
  </si>
  <si>
    <t>+1 720-648-5431</t>
  </si>
  <si>
    <r>
      <rPr>
        <rFont val="Helvetica Neue"/>
        <color rgb="FF000000"/>
        <sz val="10.0"/>
        <u/>
      </rPr>
      <t>https://7a18e7cf-8eaa-44e3-8c40-2096eebe023b.usrfiles.com/ugd/2b8651_f3961bfa57924874a132a1f69ee53d03.docx</t>
    </r>
  </si>
  <si>
    <t>2025-10-16T19:52:59.452Z</t>
  </si>
  <si>
    <t>Mohammad Al-Mamun</t>
  </si>
  <si>
    <t xml:space="preserve">Application of Quantitative Risk Assessment for Dam Safety Management </t>
  </si>
  <si>
    <t>AAplicación de la Evaluación Cuantitativa de Riesgos para la Gestión de la Seguridad de Presas</t>
  </si>
  <si>
    <r>
      <rPr>
        <rFont val="Helvetica Neue"/>
        <color rgb="FF000000"/>
        <sz val="10.0"/>
        <u/>
      </rPr>
      <t>mamun.almamun@tetratech.com</t>
    </r>
  </si>
  <si>
    <t>+1 587-585-6755</t>
  </si>
  <si>
    <r>
      <rPr>
        <rFont val="Helvetica Neue"/>
        <color rgb="FF000000"/>
        <sz val="10.0"/>
        <u/>
      </rPr>
      <t>https://7a18e7cf-8eaa-44e3-8c40-2096eebe023b.usrfiles.com/ugd/567103_0fe214295e414c9f854c8ff04d228da5.docx</t>
    </r>
  </si>
  <si>
    <t>2025-10-16T17:58:03.101Z</t>
  </si>
  <si>
    <t>Mitchell Green</t>
  </si>
  <si>
    <t>Operating-Condition Mapping of Preferential Seepage at UHE Colíder Using Integrated Microseismic Resonance and Willowstick MM–ECD</t>
  </si>
  <si>
    <t>Mapeo de condiciones operativas de filtración preferencial en la UHE Colíder mediante la integración de Resonancia Microsísmica y Willowstick MM–ECD</t>
  </si>
  <si>
    <r>
      <rPr>
        <rFont val="Helvetica Neue"/>
        <color rgb="FF000000"/>
        <sz val="10.0"/>
        <u/>
      </rPr>
      <t>mgreen@willowstick.com</t>
    </r>
  </si>
  <si>
    <t>+1 702-885-9432</t>
  </si>
  <si>
    <r>
      <rPr>
        <rFont val="Helvetica Neue"/>
        <color rgb="FF000000"/>
        <sz val="10.0"/>
        <u/>
      </rPr>
      <t>https://7a18e7cf-8eaa-44e3-8c40-2096eebe023b.usrfiles.com/ugd/ca79a7_f6e754b2202e497e86778ec9a4b7eb1d.docx</t>
    </r>
  </si>
  <si>
    <t>2025-10-16T17:32:18.109Z</t>
  </si>
  <si>
    <t>Randhir Chaudhary</t>
  </si>
  <si>
    <t>Risk-Based Safety Assessment of Hydromechanical Systems in Himalayan Dams</t>
  </si>
  <si>
    <t>Evaluación de la seguridad basada en el riesgo de los sistemas hidromecánicos en las presas del Himalaya</t>
  </si>
  <si>
    <r>
      <rPr>
        <rFont val="Helvetica Neue"/>
        <color rgb="FF000000"/>
        <sz val="10.0"/>
        <u/>
      </rPr>
      <t>randhir59@gmail.com</t>
    </r>
  </si>
  <si>
    <t>+91 95600 40193</t>
  </si>
  <si>
    <r>
      <rPr>
        <rFont val="Helvetica Neue"/>
        <color rgb="FF000000"/>
        <sz val="10.0"/>
        <u/>
      </rPr>
      <t>https://7a18e7cf-8eaa-44e3-8c40-2096eebe023b.usrfiles.com/ugd/8b8212_e4d128a557324d1ca6ad56553d902126.pdf</t>
    </r>
  </si>
  <si>
    <t>2025-10-16T17:22:03.043Z</t>
  </si>
  <si>
    <t>Bikram Kesharee Patra</t>
  </si>
  <si>
    <r>
      <rPr>
        <rFont val="Helvetica Neue"/>
        <color rgb="FF000000"/>
        <sz val="10.0"/>
        <u/>
      </rPr>
      <t>bikramkpatra-cwc@gov.in</t>
    </r>
  </si>
  <si>
    <t>+91 84598 00950</t>
  </si>
  <si>
    <r>
      <rPr>
        <rFont val="Helvetica Neue"/>
        <color rgb="FF000000"/>
        <sz val="10.0"/>
        <u/>
      </rPr>
      <t>https://7a18e7cf-8eaa-44e3-8c40-2096eebe023b.usrfiles.com/ugd/8b8212_6472bbc1b76244dda92e27ceff1574e6.pdf</t>
    </r>
  </si>
  <si>
    <t>2025-10-16T17:07:57.843Z</t>
  </si>
  <si>
    <t>Luis Fernando Restrepo Vélez</t>
  </si>
  <si>
    <t>Geotechnical Characterization of Cement Bentonite Mixture for Seepage Cutoff Walls in Ituango Dam</t>
  </si>
  <si>
    <t>Caracterización geotécnica de mezcla cemento bentonita para pantallas en Presa Ituango</t>
  </si>
  <si>
    <r>
      <rPr>
        <rFont val="Helvetica Neue"/>
        <color rgb="FF000000"/>
        <sz val="10.0"/>
        <u/>
      </rPr>
      <t>lfrestrepo@integral.com.co</t>
    </r>
  </si>
  <si>
    <t>+57 310 4697906</t>
  </si>
  <si>
    <r>
      <rPr>
        <rFont val="Helvetica Neue"/>
        <color rgb="FF000000"/>
        <sz val="10.0"/>
        <u/>
      </rPr>
      <t>https://7a18e7cf-8eaa-44e3-8c40-2096eebe023b.usrfiles.com/ugd/39bc9b_e4b857f5f67741fb86cfbc7d463b728a.docx</t>
    </r>
  </si>
  <si>
    <t>2025-10-16T16:57:30.081Z</t>
  </si>
  <si>
    <t>Zorany Zapata Mosquera</t>
  </si>
  <si>
    <t>Caracterización geotécnica de la mezcla cemento-bentonita para pantallas de la presa Ituango</t>
  </si>
  <si>
    <r>
      <rPr>
        <rFont val="Helvetica Neue"/>
        <color rgb="FF000000"/>
        <sz val="10.0"/>
        <u/>
      </rPr>
      <t>lfrestrepo@integral.com.co</t>
    </r>
    <r>
      <rPr>
        <rFont val="Helvetica Neue"/>
        <color rgb="FF000000"/>
        <sz val="10.0"/>
      </rPr>
      <t xml:space="preserve">, </t>
    </r>
    <r>
      <rPr>
        <rFont val="Helvetica Neue"/>
        <color rgb="FF000000"/>
        <sz val="10.0"/>
        <u/>
      </rPr>
      <t>mcsierra@integral.com.co</t>
    </r>
    <r>
      <rPr>
        <rFont val="Helvetica Neue"/>
        <color rgb="FF000000"/>
        <sz val="10.0"/>
      </rPr>
      <t xml:space="preserve">, </t>
    </r>
    <r>
      <rPr>
        <rFont val="Helvetica Neue"/>
        <color rgb="FF000000"/>
        <sz val="10.0"/>
        <u/>
      </rPr>
      <t>zszapata@integral.com.co</t>
    </r>
  </si>
  <si>
    <r>
      <rPr>
        <rFont val="Helvetica Neue"/>
        <color rgb="FF000000"/>
        <sz val="10.0"/>
        <u/>
      </rPr>
      <t>https://7a18e7cf-8eaa-44e3-8c40-2096eebe023b.usrfiles.com/ugd/39bc9b_cf4f97d141d143aab20a93b6bf93c57f.docx</t>
    </r>
  </si>
  <si>
    <t>2025-10-16T16:51:16.274Z</t>
  </si>
  <si>
    <t>Ivannia Solano Aguilar</t>
  </si>
  <si>
    <t>Two-Dimensional Dynamic Analysis of the San Miguel Dam</t>
  </si>
  <si>
    <t>Análisis dinámico bidimensional de la presa San Miguel</t>
  </si>
  <si>
    <r>
      <rPr>
        <rFont val="Helvetica Neue"/>
        <color rgb="FF000000"/>
        <sz val="10.0"/>
        <u/>
      </rPr>
      <t>isolanoa@ice.go.cr</t>
    </r>
  </si>
  <si>
    <t>+506 8343 7034</t>
  </si>
  <si>
    <r>
      <rPr>
        <rFont val="Helvetica Neue"/>
        <color rgb="FF000000"/>
        <sz val="10.0"/>
        <u/>
      </rPr>
      <t>https://7a18e7cf-8eaa-44e3-8c40-2096eebe023b.usrfiles.com/ugd/97d6e1_fbca9a139e7d411aacdc144873c4983b.pdf</t>
    </r>
  </si>
  <si>
    <t>2025-10-16T16:44:56.046Z</t>
  </si>
  <si>
    <r>
      <rPr>
        <rFont val="Helvetica Neue"/>
        <color rgb="FF000000"/>
        <sz val="10.0"/>
        <u/>
      </rPr>
      <t>isolanoa@ice.go.cr</t>
    </r>
  </si>
  <si>
    <r>
      <rPr>
        <rFont val="Helvetica Neue"/>
        <color rgb="FF000000"/>
        <sz val="10.0"/>
        <u/>
      </rPr>
      <t>https://7a18e7cf-8eaa-44e3-8c40-2096eebe023b.usrfiles.com/ugd/97d6e1_6a49daba203e48dbbb30d7409d94b205.pdf</t>
    </r>
  </si>
  <si>
    <t>Erik Gallardo+A80:D80B80A80:J80</t>
  </si>
  <si>
    <r>
      <rPr>
        <rFont val="Helvetica Neue"/>
        <color rgb="FF000000"/>
        <sz val="10.0"/>
        <u/>
      </rPr>
      <t>ritesh.patro@oulu.fi</t>
    </r>
  </si>
  <si>
    <r>
      <rPr>
        <rFont val="Helvetica Neue"/>
        <color rgb="FF000000"/>
        <sz val="10.0"/>
        <u/>
      </rPr>
      <t>https://7a18e7cf-8eaa-44e3-8c40-2096eebe023b.usrfiles.com/ugd/65c330_5cfdb7b86d8142409ca19be531edb24c.docx</t>
    </r>
  </si>
  <si>
    <t>2025-10-16T15:22:00.563Z</t>
  </si>
  <si>
    <r>
      <rPr>
        <rFont val="Helvetica Neue"/>
        <color rgb="FF000000"/>
        <sz val="10.0"/>
        <u/>
      </rPr>
      <t>ritesh.patro@oulu.fi</t>
    </r>
  </si>
  <si>
    <r>
      <rPr>
        <rFont val="Helvetica Neue"/>
        <color rgb="FF000000"/>
        <sz val="10.0"/>
        <u/>
      </rPr>
      <t>https://7a18e7cf-8eaa-44e3-8c40-2096eebe023b.usrfiles.com/ugd/65c330_420d6a3002464054b1a62fae91de9dd6.docx</t>
    </r>
  </si>
  <si>
    <t>2025-10-16T12:22:31.491Z</t>
  </si>
  <si>
    <t>Boosik KANG</t>
  </si>
  <si>
    <t>Evaluating the Complementary Relationship Hypothesis under Monsoon Climate: Insights from the Yongdam Dam Basin</t>
  </si>
  <si>
    <t>Evaluación de la hipótesis de la relación complementaria bajo un clima monzónico: Perspectivas de la cuenca del embalse de Yongdam</t>
  </si>
  <si>
    <r>
      <rPr>
        <rFont val="Helvetica Neue"/>
        <color rgb="FF000000"/>
        <sz val="10.0"/>
        <u/>
      </rPr>
      <t>BSKANG@DANKOOK.AC.KR</t>
    </r>
  </si>
  <si>
    <t>+82 31-8005-3471</t>
  </si>
  <si>
    <r>
      <rPr>
        <rFont val="Helvetica Neue"/>
        <color rgb="FF000000"/>
        <sz val="10.0"/>
        <u/>
      </rPr>
      <t>https://7a18e7cf-8eaa-44e3-8c40-2096eebe023b.usrfiles.com/ugd/5e1f51_3954172df7f24d0fb834c0e8ded8007d.docx</t>
    </r>
  </si>
  <si>
    <t>2025-10-16T11:55:57.945Z</t>
  </si>
  <si>
    <t>Turning Lead Time into Performance: Forecast-Informed MPC for Multi-Reservoir Basin Operations</t>
  </si>
  <si>
    <t>Convertir el tiempo de espera en rendimiento: MPC basado en previsiones para operaciones en cuencas con múltiples yacimientos</t>
  </si>
  <si>
    <r>
      <rPr>
        <rFont val="Helvetica Neue"/>
        <color rgb="FF000000"/>
        <sz val="10.0"/>
        <u/>
      </rPr>
      <t>bikramkpatra-cwc@nic.in</t>
    </r>
  </si>
  <si>
    <r>
      <rPr>
        <rFont val="Helvetica Neue"/>
        <color rgb="FF000000"/>
        <sz val="10.0"/>
        <u/>
      </rPr>
      <t>https://7a18e7cf-8eaa-44e3-8c40-2096eebe023b.usrfiles.com/ugd/8b8212_0f7add3ff009431db24f7f50168dc02e.pdf</t>
    </r>
  </si>
  <si>
    <t>2025-10-16T10:30:13.845Z</t>
  </si>
  <si>
    <t>Quantifying Uncertainty Propagation in Seismic Response of Concrete Gravity Dams: A Case Study</t>
  </si>
  <si>
    <t>Cuantificación de la propagación de la incertidumbre en la respuesta sísmica de presas de gravedad de hormigón: un estudio de caso</t>
  </si>
  <si>
    <r>
      <rPr>
        <rFont val="Helvetica Neue"/>
        <color rgb="FF000000"/>
        <sz val="10.0"/>
        <u/>
      </rPr>
      <t>bikrampatracwc@gmail.com</t>
    </r>
  </si>
  <si>
    <t>+1 438-523-5294</t>
  </si>
  <si>
    <r>
      <rPr>
        <rFont val="Helvetica Neue"/>
        <color rgb="FF000000"/>
        <sz val="10.0"/>
        <u/>
      </rPr>
      <t>https://7a18e7cf-8eaa-44e3-8c40-2096eebe023b.usrfiles.com/ugd/8b8212_4457c4d09f754f0da1667e7be321edbc.pdf</t>
    </r>
  </si>
  <si>
    <t>2025-10-16T10:05:51.902Z</t>
  </si>
  <si>
    <t>Gravity Dam Safety Evaluation Under Blast Load: A Case Study</t>
  </si>
  <si>
    <t>Evaluación de la seguridad de presas de gravedad bajo carga explosiva: un estudio de caso</t>
  </si>
  <si>
    <r>
      <rPr>
        <rFont val="Helvetica Neue"/>
        <color rgb="FF000000"/>
        <sz val="10.0"/>
        <u/>
      </rPr>
      <t>bikrampatracwc@gmail.com</t>
    </r>
  </si>
  <si>
    <r>
      <rPr>
        <rFont val="Helvetica Neue"/>
        <color rgb="FF000000"/>
        <sz val="10.0"/>
        <u/>
      </rPr>
      <t>https://7a18e7cf-8eaa-44e3-8c40-2096eebe023b.usrfiles.com/ugd/8b8212_6b7e9ebba35d4f2a907265b8d94c7149.pdf</t>
    </r>
  </si>
  <si>
    <t>2025-10-16T09:31:54.207Z</t>
  </si>
  <si>
    <t>Marco Cauduro</t>
  </si>
  <si>
    <t>New Technologies for Dam Monitoring – the DMS Multiparametric Column Solution for Monitoring Deep Seated Gravitational Slope Deformation at the Beauregard Dam</t>
  </si>
  <si>
    <t>Nuevas Tecnologías Para El Monitoreo De Presas: La Solución De Columna Multiparamétrica DMS Para Monitorear La Deformación Gravitacional Profunda De Taludes En La Presa Beauregard</t>
  </si>
  <si>
    <r>
      <rPr>
        <rFont val="Helvetica Neue"/>
        <color rgb="FF000000"/>
        <sz val="10.0"/>
        <u/>
      </rPr>
      <t>cauduro.marco@cvaspa.it</t>
    </r>
  </si>
  <si>
    <t>+39 0166 823111</t>
  </si>
  <si>
    <t>Italy</t>
  </si>
  <si>
    <r>
      <rPr>
        <rFont val="Helvetica Neue"/>
        <color rgb="FF000000"/>
        <sz val="10.0"/>
        <u/>
      </rPr>
      <t>https://7a18e7cf-8eaa-44e3-8c40-2096eebe023b.usrfiles.com/ugd/7402c1_2a09d54f771c451b8b0f4573315c9049.pdf</t>
    </r>
  </si>
  <si>
    <t>2025-10-16T07:14:05.241Z</t>
  </si>
  <si>
    <t>SEONG-BAE JO</t>
  </si>
  <si>
    <t>Implementation of Seismometer Data Quality Control for Monitoring of Water Infrastructure</t>
  </si>
  <si>
    <t>Implementación del control de calidad de datos de sismómetros para el monitoreo de infraestructuras hidráulicas</t>
  </si>
  <si>
    <r>
      <rPr>
        <rFont val="Helvetica Neue"/>
        <color rgb="FF000000"/>
        <sz val="10.0"/>
        <u/>
      </rPr>
      <t>js135@kwater.or.kr</t>
    </r>
  </si>
  <si>
    <t>+82 10-6237-7227</t>
  </si>
  <si>
    <r>
      <rPr>
        <rFont val="Helvetica Neue"/>
        <color rgb="FF000000"/>
        <sz val="10.0"/>
        <u/>
      </rPr>
      <t>https://7a18e7cf-8eaa-44e3-8c40-2096eebe023b.usrfiles.com/ugd/5b16b0_c541091ab4b94de486f59d63a6e45f48.docx</t>
    </r>
  </si>
  <si>
    <t>2025-10-15T20:58:34.948Z</t>
  </si>
  <si>
    <t>Samantha Hartke</t>
  </si>
  <si>
    <t>Robustly incorporating future extreme rainfall into dam safety risk assessments</t>
  </si>
  <si>
    <t>Incorporación de precipitaciones extremas futuras en las evaluaciones de riesgo para la seguridad de represas.</t>
  </si>
  <si>
    <r>
      <rPr>
        <rFont val="Helvetica Neue"/>
        <color rgb="FF000000"/>
        <sz val="10.0"/>
        <u/>
      </rPr>
      <t>samantha.h.hartke@usace.army.mil</t>
    </r>
  </si>
  <si>
    <t>+1 907-223-4445</t>
  </si>
  <si>
    <r>
      <rPr>
        <rFont val="Helvetica Neue"/>
        <color rgb="FF000000"/>
        <sz val="10.0"/>
        <u/>
      </rPr>
      <t>https://7a18e7cf-8eaa-44e3-8c40-2096eebe023b.usrfiles.com/ugd/a3819a_e719e26097ed4ac391be8e4ecbb7b430.docx</t>
    </r>
  </si>
  <si>
    <t>2025-10-15T19:42:34.474Z</t>
  </si>
  <si>
    <t>Humberto Marengo</t>
  </si>
  <si>
    <t xml:space="preserve">Risk Analysis in dams; uncertainties and floods. </t>
  </si>
  <si>
    <t>Análisis de Riesgos en presas; incertidumbres e inundaciones.</t>
  </si>
  <si>
    <r>
      <rPr>
        <rFont val="Helvetica Neue"/>
        <color rgb="FF000000"/>
        <sz val="10.0"/>
        <u/>
      </rPr>
      <t>hmarengom@gmail.com</t>
    </r>
  </si>
  <si>
    <t>+52 55 4362 7780</t>
  </si>
  <si>
    <r>
      <rPr>
        <rFont val="Helvetica Neue"/>
        <color rgb="FF000000"/>
        <sz val="10.0"/>
        <u/>
      </rPr>
      <t>https://7a18e7cf-8eaa-44e3-8c40-2096eebe023b.usrfiles.com/ugd/f8eb5f_b0ba97863b1d418c87a757ae5ad8d734.docx</t>
    </r>
  </si>
  <si>
    <t>2025-10-15T18:54:15.734Z</t>
  </si>
  <si>
    <t>Felipe Vicente Lazaro</t>
  </si>
  <si>
    <t xml:space="preserve">Enhancing the Safety and Resilience of Dams in the Context of Climate Change and Extreme Hydrological Events </t>
  </si>
  <si>
    <t xml:space="preserve">Mejorar la seguridad y la resiliencia de las presas en el contexto del cambio </t>
  </si>
  <si>
    <r>
      <rPr>
        <rFont val="Helvetica Neue"/>
        <color rgb="FF000000"/>
        <sz val="10.0"/>
        <u/>
      </rPr>
      <t>flazaro@worldbank.org</t>
    </r>
  </si>
  <si>
    <t>+1 202-415-4739</t>
  </si>
  <si>
    <r>
      <rPr>
        <rFont val="Helvetica Neue"/>
        <color rgb="FF000000"/>
        <sz val="10.0"/>
        <u/>
      </rPr>
      <t>https://7a18e7cf-8eaa-44e3-8c40-2096eebe023b.usrfiles.com/ugd/c887a8_4efbac7430a448209da69a06a490000c.docx</t>
    </r>
  </si>
  <si>
    <t>2025-10-15T13:37:47.118Z</t>
  </si>
  <si>
    <t>Chinamulungo Benjamim Jone João</t>
  </si>
  <si>
    <t>Impact of Mining in the Chicamba Basin on the Structural Management Performance of the Chicamba Dam</t>
  </si>
  <si>
    <t>Impacto de la minería en la cuenca de Chicamba en la gestión estructural de la presa de Chicamba</t>
  </si>
  <si>
    <r>
      <rPr>
        <rFont val="Helvetica Neue"/>
        <color rgb="FF000000"/>
        <sz val="10.0"/>
        <u/>
      </rPr>
      <t>chinamulungobenjamim@gmail.com</t>
    </r>
  </si>
  <si>
    <t>+258 84 387 1945</t>
  </si>
  <si>
    <t>Mozambique</t>
  </si>
  <si>
    <r>
      <rPr>
        <rFont val="Helvetica Neue"/>
        <color rgb="FF000000"/>
        <sz val="10.0"/>
        <u/>
      </rPr>
      <t>https://7a18e7cf-8eaa-44e3-8c40-2096eebe023b.usrfiles.com/ugd/148e62_fa1bcf0bb5f941e28dfb049788a2c68a.docx</t>
    </r>
  </si>
  <si>
    <t>2025-10-15T12:28:45.759Z</t>
  </si>
  <si>
    <t>M.S Harshitha</t>
  </si>
  <si>
    <t>Gestión de sedimentos en embalses del Himalaya: lecciones aprendidas de proyectos de almacenamiento y de pasada</t>
  </si>
  <si>
    <r>
      <rPr>
        <rFont val="Helvetica Neue"/>
        <color rgb="FF000000"/>
        <sz val="10.0"/>
        <u/>
      </rPr>
      <t>ms.harshi@gmail.com</t>
    </r>
  </si>
  <si>
    <r>
      <rPr>
        <rFont val="Helvetica Neue"/>
        <color rgb="FF000000"/>
        <sz val="10.0"/>
        <u/>
      </rPr>
      <t>https://7a18e7cf-8eaa-44e3-8c40-2096eebe023b.usrfiles.com/ugd/8b8212_01bb8e92944547d59abb029406992e29.pdf</t>
    </r>
  </si>
  <si>
    <t>2025-10-15T08:11:26.952Z</t>
  </si>
  <si>
    <t>Saeed Alimohammadi</t>
  </si>
  <si>
    <t>Quantitative-Qualitative Modeling of the River-Reservoir System and Analysis of Flow Changes Downstream of Dams</t>
  </si>
  <si>
    <t>Modelado cuantitativo-cualitativo del sistema río-embalse y análisis de los cambios en el caudal aguas abajo de las presas</t>
  </si>
  <si>
    <r>
      <rPr>
        <rFont val="Helvetica Neue"/>
        <color rgb="FF000000"/>
        <sz val="10.0"/>
        <u/>
      </rPr>
      <t>s_alimohammadi@sbu.ac.ir</t>
    </r>
  </si>
  <si>
    <t>+44 7425 207837</t>
  </si>
  <si>
    <r>
      <rPr>
        <rFont val="Helvetica Neue"/>
        <color rgb="FF000000"/>
        <sz val="10.0"/>
        <u/>
      </rPr>
      <t>https://7a18e7cf-8eaa-44e3-8c40-2096eebe023b.usrfiles.com/ugd/863571_a4f2c7463cca45f2beba71acda3ac5a7.docx</t>
    </r>
  </si>
  <si>
    <t>2025-10-15T08:10:49.828Z</t>
  </si>
  <si>
    <t>Reza Nouri</t>
  </si>
  <si>
    <t>Harnessing Dam’s Hydraulic Potential for Renewable Energy: Replacing Reverse Pumps with PressureReliefValves in Masjed Suleiman Water Supply Pipeline</t>
  </si>
  <si>
    <t>El uso de la energía hidroeléctrica, piedra angular de las energías renovables, ha experimentado un renovado interés en las últimas décadas, especialmente a raíz de las crisis energéticas y las preocupaciones ambientales</t>
  </si>
  <si>
    <r>
      <rPr>
        <rFont val="Helvetica Neue"/>
        <color rgb="FF000000"/>
        <sz val="10.0"/>
        <u/>
      </rPr>
      <t>rnmechanic3@gmail.com</t>
    </r>
  </si>
  <si>
    <t>+964 780 535 5091</t>
  </si>
  <si>
    <r>
      <rPr>
        <rFont val="Helvetica Neue"/>
        <color rgb="FF000000"/>
        <sz val="10.0"/>
        <u/>
      </rPr>
      <t>https://7a18e7cf-8eaa-44e3-8c40-2096eebe023b.usrfiles.com/ugd/5afd6b_80021da5313a442d868534441c6e1fc9.docx</t>
    </r>
  </si>
  <si>
    <t>2025-10-15T08:07:44.082Z</t>
  </si>
  <si>
    <r>
      <rPr>
        <rFont val="Helvetica Neue"/>
        <color rgb="FF000000"/>
        <sz val="10.0"/>
        <u/>
      </rPr>
      <t>rnmechanic3@gmail.com</t>
    </r>
  </si>
  <si>
    <r>
      <rPr>
        <rFont val="Helvetica Neue"/>
        <color rgb="FF000000"/>
        <sz val="10.0"/>
        <u/>
      </rPr>
      <t>https://7a18e7cf-8eaa-44e3-8c40-2096eebe023b.usrfiles.com/ugd/5afd6b_479efe94f24a4bc5b8c3935a6d46ab55.docx</t>
    </r>
  </si>
  <si>
    <t>2025-10-15T08:07:01.935Z</t>
  </si>
  <si>
    <t>Masoumeh Behrouz</t>
  </si>
  <si>
    <t>Estimation of Sample and Expected Values of PMF in Earthfill Dam Capacity Assessment</t>
  </si>
  <si>
    <t>Estimación de la muestra y valores esperados de la función de masa de probabilidad (PMF) en la evaluación de la capacidad de una presa de terraplén</t>
  </si>
  <si>
    <r>
      <rPr>
        <rFont val="Helvetica Neue"/>
        <color rgb="FF000000"/>
        <sz val="10.0"/>
        <u/>
      </rPr>
      <t>m_behrouz@sbu.ac.ir</t>
    </r>
  </si>
  <si>
    <r>
      <rPr>
        <rFont val="Helvetica Neue"/>
        <color rgb="FF000000"/>
        <sz val="10.0"/>
        <u/>
      </rPr>
      <t>https://7a18e7cf-8eaa-44e3-8c40-2096eebe023b.usrfiles.com/ugd/863571_a70084e1f09b4d679e73cf74b6d17c0f.docx</t>
    </r>
  </si>
  <si>
    <t>2025-10-15T06:14:16.530Z</t>
  </si>
  <si>
    <t>Afshin Talebolelm</t>
  </si>
  <si>
    <t>Advantages of Using Immersion Vibrated Roller Compacted Concrete (IVRCC) in RCC Dams, Case Study Bahoosh Dam Project</t>
  </si>
  <si>
    <t>Ventajas del uso de hormigón compactado con rodillos vibratorios de inmersión (IVRCC) en presas de RCC, caso práctico del proyecto de la presa Bahoosh</t>
  </si>
  <si>
    <r>
      <rPr>
        <rFont val="Helvetica Neue"/>
        <color rgb="FF000000"/>
        <sz val="10.0"/>
        <u/>
      </rPr>
      <t>a.talebolelm@gmail.com</t>
    </r>
  </si>
  <si>
    <t>+93 77 797 2744</t>
  </si>
  <si>
    <r>
      <rPr>
        <rFont val="Helvetica Neue"/>
        <color rgb="FF000000"/>
        <sz val="10.0"/>
        <u/>
      </rPr>
      <t>https://7a18e7cf-8eaa-44e3-8c40-2096eebe023b.usrfiles.com/ugd/caa505_df3f0ee0499a478f8463bd6a7db8118e.docx</t>
    </r>
  </si>
  <si>
    <t>2025-10-15T03:45:38.111Z</t>
  </si>
  <si>
    <t>Ataollah RAHBAR FARSHBAR</t>
  </si>
  <si>
    <t>Monitoring Surface Water Resources - A Case Study Uma Oya Multipurpose Development Project, Sri Lanka</t>
  </si>
  <si>
    <t>Monitoreo de los Recursos de Agua Superficial - Un Estudio de Caso del Proyecto de Desarrollo Multipropósito Uma Oya, Sri Lanka</t>
  </si>
  <si>
    <r>
      <rPr>
        <rFont val="Helvetica Neue"/>
        <color rgb="FF000000"/>
        <sz val="10.0"/>
        <u/>
      </rPr>
      <t>atarahbarfarshbar@gmail.com</t>
    </r>
  </si>
  <si>
    <t>+94 77 606 8045</t>
  </si>
  <si>
    <r>
      <rPr>
        <rFont val="Helvetica Neue"/>
        <color rgb="FF000000"/>
        <sz val="10.0"/>
        <u/>
      </rPr>
      <t>https://7a18e7cf-8eaa-44e3-8c40-2096eebe023b.usrfiles.com/ugd/e460c1_95cf6a302e6a42e7a90391ef747158ac.docx</t>
    </r>
  </si>
  <si>
    <t>2025-10-15T03:43:12.048Z</t>
  </si>
  <si>
    <t>Geotechnical Instrumentation and Monitoring of Dams - A Case Study Uma Oya Multipurpose Development Project, Sri Lanka</t>
  </si>
  <si>
    <t>Instrumentación y Monitoreo Geotécnico de Presas - Un Estudio de Caso del Proyecto de Desarrollo Multipropósito Uma Oya, Sri Lanka</t>
  </si>
  <si>
    <r>
      <rPr>
        <rFont val="Helvetica Neue"/>
        <color rgb="FF000000"/>
        <sz val="10.0"/>
        <u/>
      </rPr>
      <t>atarahbarfarshbar@gmail.com</t>
    </r>
  </si>
  <si>
    <r>
      <rPr>
        <rFont val="Helvetica Neue"/>
        <color rgb="FF000000"/>
        <sz val="10.0"/>
        <u/>
      </rPr>
      <t>https://7a18e7cf-8eaa-44e3-8c40-2096eebe023b.usrfiles.com/ugd/e460c1_c2b4dc2c5f2b4b16843c1b4b1537f5d6.docx</t>
    </r>
  </si>
  <si>
    <t>2025-10-14T23:56:40.158Z</t>
  </si>
  <si>
    <t>Fabio Canzian</t>
  </si>
  <si>
    <t>Innovative Foundation Strengthening Solutions of Kununurra Diversion Dam, Western Australia</t>
  </si>
  <si>
    <t>Medidas Innovadoras de Refuerzo de la Presa de Desvió Kununurra, Australia Occidental</t>
  </si>
  <si>
    <r>
      <rPr>
        <rFont val="Helvetica Neue"/>
        <color rgb="FF000000"/>
        <sz val="10.0"/>
        <u/>
      </rPr>
      <t>fabio.canzian@riotinto.com</t>
    </r>
  </si>
  <si>
    <t>+61 478 519 517</t>
  </si>
  <si>
    <t>Australia</t>
  </si>
  <si>
    <r>
      <rPr>
        <rFont val="Helvetica Neue"/>
        <color rgb="FF000000"/>
        <sz val="10.0"/>
        <u/>
      </rPr>
      <t>https://7a18e7cf-8eaa-44e3-8c40-2096eebe023b.usrfiles.com/ugd/c9b81e_7db96ebc8de94ee68bb6e40e5ae487ff.pdf</t>
    </r>
  </si>
  <si>
    <t>2025-10-14T22:16:41.237Z</t>
  </si>
  <si>
    <t>Vitor Hugo Pereira de Morais</t>
  </si>
  <si>
    <t>Hydraulic Safety Assessment at Jurumirim Dam Based on a Risk-Informed Approach</t>
  </si>
  <si>
    <t>Evaluación de la Seguridad Hidráulica de la Represa Jurumirim con Enfoque Informado por el Riesgo</t>
  </si>
  <si>
    <r>
      <rPr>
        <rFont val="Helvetica Neue"/>
        <color rgb="FF000000"/>
        <sz val="10.0"/>
        <u/>
      </rPr>
      <t>vitor.morais@ctgbr.com.br</t>
    </r>
  </si>
  <si>
    <t>+55 14 99829-7152</t>
  </si>
  <si>
    <r>
      <rPr>
        <rFont val="Helvetica Neue"/>
        <color rgb="FF000000"/>
        <sz val="10.0"/>
        <u/>
      </rPr>
      <t>https://7a18e7cf-8eaa-44e3-8c40-2096eebe023b.usrfiles.com/ugd/e3a674_148b0497f21444d1aa8487b2eddc530e.docx</t>
    </r>
  </si>
  <si>
    <t>2025-10-14T15:33:32.727Z</t>
  </si>
  <si>
    <t>Vishal Anand</t>
  </si>
  <si>
    <t xml:space="preserve">EXTRICATION OF STUCK-UP TUNNEL BORING MACHINE (TBM) IN HEAD RACE TUNNEL (HRT) OF PAKAL DUL HE PROJECT IN J&amp;K </t>
  </si>
  <si>
    <t>EXTRACCIÓN DE UNA TUNNEL PERFORADORA (TBM) ATASCADA EN EL TÚNEL DE CABEZAL (HRT) DEL PROYECTO PAKAL DUL HE EN J&amp;K</t>
  </si>
  <si>
    <r>
      <rPr>
        <rFont val="Helvetica Neue"/>
        <color rgb="FF000000"/>
        <sz val="10.0"/>
        <u/>
      </rPr>
      <t>vishalanand@nhpc.nic.in</t>
    </r>
    <r>
      <rPr>
        <rFont val="Helvetica Neue"/>
        <color rgb="FF000000"/>
        <sz val="10.0"/>
      </rPr>
      <t xml:space="preserve">, </t>
    </r>
    <r>
      <rPr>
        <rFont val="Helvetica Neue"/>
        <color rgb="FF000000"/>
        <sz val="10.0"/>
        <u/>
      </rPr>
      <t>vishalanandnhpc@gmail.com</t>
    </r>
  </si>
  <si>
    <t>+91 88110 71150</t>
  </si>
  <si>
    <r>
      <rPr>
        <rFont val="Helvetica Neue"/>
        <color rgb="FF000000"/>
        <sz val="10.0"/>
        <u/>
      </rPr>
      <t>https://7a18e7cf-8eaa-44e3-8c40-2096eebe023b.usrfiles.com/ugd/fbffab_85f4377d4bfb40c1a573383ddb50441a.docx</t>
    </r>
  </si>
  <si>
    <t>2025-10-14T15:19:59.685Z</t>
  </si>
  <si>
    <t>Giuseppe Pittalis</t>
  </si>
  <si>
    <t>Application of Two-Component Sprayed Polyurea Membrane for Improving RCC Dam Watertightness</t>
  </si>
  <si>
    <t>Aplicación de membrana de poliurea proyectada de dos componentes para mejorar la estanqueidad de presas de HCR</t>
  </si>
  <si>
    <r>
      <rPr>
        <rFont val="Helvetica Neue"/>
        <color rgb="FF000000"/>
        <sz val="10.0"/>
        <u/>
      </rPr>
      <t>giuseppe.pittalis@pietrangeli.it</t>
    </r>
  </si>
  <si>
    <t>+39 340 657 5304</t>
  </si>
  <si>
    <r>
      <rPr>
        <rFont val="Helvetica Neue"/>
        <color rgb="FF000000"/>
        <sz val="10.0"/>
        <u/>
      </rPr>
      <t>https://7a18e7cf-8eaa-44e3-8c40-2096eebe023b.usrfiles.com/ugd/22c6de_1a56526a17ea46a1b83ac4ac15468e27.docx</t>
    </r>
  </si>
  <si>
    <t>2025-10-14T12:59:39.351Z</t>
  </si>
  <si>
    <t>Georgette Hlepas</t>
  </si>
  <si>
    <t>US Army Corps of Engineers Approach to Managing a Dam Safety Portfolio using Enterprise Databases and Project Information Models</t>
  </si>
  <si>
    <t>Enfoque del Cuerpo de Ingenieros del Ejército de EE. UU. para la gestión de una cartera de seguridad de presas mediante bases de datos empresariales y modelos de información de proyectos</t>
  </si>
  <si>
    <r>
      <rPr>
        <rFont val="Helvetica Neue"/>
        <color rgb="FF000000"/>
        <sz val="10.0"/>
        <u/>
      </rPr>
      <t>Georgette.Hlepas@usace.army.mil</t>
    </r>
  </si>
  <si>
    <t>+1 773-592-4033</t>
  </si>
  <si>
    <r>
      <rPr>
        <rFont val="Helvetica Neue"/>
        <color rgb="FF000000"/>
        <sz val="10.0"/>
        <u/>
      </rPr>
      <t>https://7a18e7cf-8eaa-44e3-8c40-2096eebe023b.usrfiles.com/ugd/ed39e5_c629d7a66835438aa14673dd4f1929c3.docx</t>
    </r>
  </si>
  <si>
    <t>2025-10-14T05:55:09.975Z</t>
  </si>
  <si>
    <t>Mohammadreza Shahbazbegian</t>
  </si>
  <si>
    <t>Building Dams and Bridging Nations: The Painted Water Framework for Transboundary Negotiation and Climate-Resilienct Water Planning</t>
  </si>
  <si>
    <t>Construyendo Presas y Tendiendo Puentes entre Naciones: El Marco del Agua Pintada para la Negociación Transfronteriza y la Planificación Hídrica Resiliente al Clima</t>
  </si>
  <si>
    <r>
      <rPr>
        <rFont val="Helvetica Neue"/>
        <color rgb="FF000000"/>
        <sz val="10.0"/>
        <u/>
      </rPr>
      <t>mr.shahbazbegian@modares.ac.ir</t>
    </r>
  </si>
  <si>
    <t>+964 780 913 3048</t>
  </si>
  <si>
    <r>
      <rPr>
        <rFont val="Helvetica Neue"/>
        <color rgb="FF000000"/>
        <sz val="10.0"/>
        <u/>
      </rPr>
      <t>https://7a18e7cf-8eaa-44e3-8c40-2096eebe023b.usrfiles.com/ugd/b0d331_12cd9fe8af7f425eac0f5cf7b2254e70.pdf</t>
    </r>
  </si>
  <si>
    <t>2025-10-14T05:02:43.024Z</t>
  </si>
  <si>
    <t>Nicolas Pereira</t>
  </si>
  <si>
    <t>Tailings Dam Breach Hydrograph Modelling: Material Point Method Application to the Brumadinho Failure</t>
  </si>
  <si>
    <t>Modelamiento de Hidrogramas de Brecha en Presas de Relaves: Aplicación del Método del Punto Material a la Falla de Brumadinho</t>
  </si>
  <si>
    <r>
      <rPr>
        <rFont val="Helvetica Neue"/>
        <color rgb="FF000000"/>
        <sz val="10.0"/>
        <u/>
      </rPr>
      <t>nicolas.pereira@redearthengineering.com.au</t>
    </r>
  </si>
  <si>
    <t>+61 400 136 093</t>
  </si>
  <si>
    <r>
      <rPr>
        <rFont val="Helvetica Neue"/>
        <color rgb="FF000000"/>
        <sz val="10.0"/>
        <u/>
      </rPr>
      <t>https://7a18e7cf-8eaa-44e3-8c40-2096eebe023b.usrfiles.com/ugd/7393e4_282f667b79284d3fb2cffef9fde08fc7.docx</t>
    </r>
  </si>
  <si>
    <t>2025-10-14T00:38:36.630Z</t>
  </si>
  <si>
    <t>Jose Bartolomeu F. Fontes</t>
  </si>
  <si>
    <t>Vanguard Technology The Crucial Importance of the Bathymetry Echogram for reliable bottom result</t>
  </si>
  <si>
    <t>Tecnología Vanguardista La Importancia Crucial del Ecograma Batimétrico para Resultados Fiables del Fondo</t>
  </si>
  <si>
    <r>
      <rPr>
        <rFont val="Helvetica Neue"/>
        <color rgb="FF000000"/>
        <sz val="10.0"/>
        <u/>
      </rPr>
      <t>bartolomeu@hydrocon.com.br</t>
    </r>
  </si>
  <si>
    <t>+55 13 99183-4134</t>
  </si>
  <si>
    <r>
      <rPr>
        <rFont val="Helvetica Neue"/>
        <color rgb="FF000000"/>
        <sz val="10.0"/>
        <u/>
      </rPr>
      <t>https://7a18e7cf-8eaa-44e3-8c40-2096eebe023b.usrfiles.com/ugd/d0374e_38292e18140c4bdfa89e88c90d986d1f.pdf</t>
    </r>
  </si>
  <si>
    <t>2025-10-14T00:27:31.387Z</t>
  </si>
  <si>
    <t>Ximing Zhang</t>
  </si>
  <si>
    <t>Community Engagement in the Operation, Maintenance, and Emergency Preparedness of Small Dams</t>
  </si>
  <si>
    <t>Participación Comunitaria en la Operación, Mantenimiento y Preparación para Emergencias de Pequeñas Presas</t>
  </si>
  <si>
    <r>
      <rPr>
        <rFont val="Helvetica Neue"/>
        <color rgb="FF000000"/>
        <sz val="10.0"/>
        <u/>
      </rPr>
      <t>xzhang4@worldbank.org</t>
    </r>
  </si>
  <si>
    <t>+1 202-352-7595</t>
  </si>
  <si>
    <r>
      <rPr>
        <rFont val="Helvetica Neue"/>
        <color rgb="FF000000"/>
        <sz val="10.0"/>
        <u/>
      </rPr>
      <t>https://7a18e7cf-8eaa-44e3-8c40-2096eebe023b.usrfiles.com/ugd/c887a8_c36607967f294bb68ddcb6e0e7b31740.docx</t>
    </r>
  </si>
  <si>
    <t>2025-10-13T18:23:25.785Z</t>
  </si>
  <si>
    <t>ASHISH RAO</t>
  </si>
  <si>
    <t>Innovative Approaches to Integrating Environmental Flows in Sustainable Hydropower Development</t>
  </si>
  <si>
    <t>Enfoques innovadores para la integración de los caudales ambientales en el desarrollo hidroeléctrico sostenible</t>
  </si>
  <si>
    <r>
      <rPr>
        <rFont val="Helvetica Neue"/>
        <color rgb="FF000000"/>
        <sz val="10.0"/>
        <u/>
      </rPr>
      <t>ashishrao@nhpc.nic.in</t>
    </r>
  </si>
  <si>
    <t>+91 95409 48628</t>
  </si>
  <si>
    <r>
      <rPr>
        <rFont val="Helvetica Neue"/>
        <color rgb="FF000000"/>
        <sz val="10.0"/>
        <u/>
      </rPr>
      <t>https://7a18e7cf-8eaa-44e3-8c40-2096eebe023b.usrfiles.com/ugd/fc32d2_ea0e5082de8c4369ad0c2d3d259dff02.docx</t>
    </r>
  </si>
  <si>
    <t>2025-10-13T16:49:13.071Z</t>
  </si>
  <si>
    <t>Luis Alfonso Rodríguez Mora</t>
  </si>
  <si>
    <t>Geochemical Characterization for Cover Design in Tailings Deposits in the Closure Stage of the Aranzazú Mine</t>
  </si>
  <si>
    <t>Caracterización geoquímica para diseño de cubierta en depósitos de jales en etapa de cierre de la Unidad Minera Aranzazú</t>
  </si>
  <si>
    <r>
      <rPr>
        <rFont val="Helvetica Neue"/>
        <color rgb="FF000000"/>
        <sz val="10.0"/>
        <u/>
      </rPr>
      <t>luis.rodriguez@auraminerals.com</t>
    </r>
  </si>
  <si>
    <t>+52 844 676 5404</t>
  </si>
  <si>
    <r>
      <rPr>
        <rFont val="Helvetica Neue"/>
        <color rgb="FF000000"/>
        <sz val="10.0"/>
        <u/>
      </rPr>
      <t>https://7a18e7cf-8eaa-44e3-8c40-2096eebe023b.usrfiles.com/ugd/a7d5d8_52a84c8f486a4c8daaa9e4b69a32ee1f.docx</t>
    </r>
  </si>
  <si>
    <t>2025-10-13T15:56:52.718Z</t>
  </si>
  <si>
    <t>Slaven Conevski</t>
  </si>
  <si>
    <t xml:space="preserve">Sediment deposition analysis and mapping using Multi-beam and Single beam echo sounder data </t>
  </si>
  <si>
    <t>Análisis y cartografía de la deposición de sedimentos utilizando datos de ecosonda multihaz y monohaz.</t>
  </si>
  <si>
    <r>
      <rPr>
        <rFont val="Helvetica Neue"/>
        <color rgb="FF000000"/>
        <sz val="10.0"/>
        <u/>
      </rPr>
      <t>slaven.conevski@multiconsult.no</t>
    </r>
  </si>
  <si>
    <t>+47 90 60 33 32</t>
  </si>
  <si>
    <t>Norway</t>
  </si>
  <si>
    <r>
      <rPr>
        <rFont val="Helvetica Neue"/>
        <color rgb="FF000000"/>
        <sz val="10.0"/>
        <u/>
      </rPr>
      <t>https://7a18e7cf-8eaa-44e3-8c40-2096eebe023b.usrfiles.com/ugd/973458_9c0e27f6b24845908a8cdde3e870a8e9.docx</t>
    </r>
  </si>
  <si>
    <t>2025-10-13T14:56:51.236Z</t>
  </si>
  <si>
    <t>Managing Sediment Inflows in Indian Reservoirs of Himalayan Region - Storage Vis-a-is Run-of-the-River Projects</t>
  </si>
  <si>
    <t xml:space="preserve"> Gestión de las entradas de sedimentos en los embalses indios de la región del Himalaya: almacenamiento frente a proyectos de pasada</t>
  </si>
  <si>
    <r>
      <rPr>
        <rFont val="Helvetica Neue"/>
        <color rgb="FF000000"/>
        <sz val="10.0"/>
        <u/>
      </rPr>
      <t>ms.harshi@gmail.com</t>
    </r>
  </si>
  <si>
    <r>
      <rPr>
        <rFont val="Helvetica Neue"/>
        <color rgb="FF000000"/>
        <sz val="10.0"/>
        <u/>
      </rPr>
      <t>https://7a18e7cf-8eaa-44e3-8c40-2096eebe023b.usrfiles.com/ugd/05c80c_0ff921dec8c841d5ad3d61bb45180059.docx</t>
    </r>
  </si>
  <si>
    <t>2025-10-13T13:40:55.793Z</t>
  </si>
  <si>
    <t>Li Zhishan</t>
  </si>
  <si>
    <t>Spillway Design Optimization for Concrete Dam in Narrow V-Shaped River Valley-Batang Toru Hydropower Project in Indonesia</t>
  </si>
  <si>
    <t>Optimización del Diseño del Canal de Desagüe para Presa de Hormigón en Valle Fluvial Estrecho de Forma en V — Proyecto Hidroeléctrico Batang Toru, Indonesia</t>
  </si>
  <si>
    <r>
      <rPr>
        <rFont val="Helvetica Neue"/>
        <color rgb="FF000000"/>
        <sz val="10.0"/>
        <u/>
      </rPr>
      <t>lizs@bjy.powerchina.cn</t>
    </r>
  </si>
  <si>
    <t>+86 136 0126 1528</t>
  </si>
  <si>
    <t>China</t>
  </si>
  <si>
    <r>
      <rPr>
        <rFont val="Helvetica Neue"/>
        <color rgb="FF000000"/>
        <sz val="10.0"/>
        <u/>
      </rPr>
      <t>https://7a18e7cf-8eaa-44e3-8c40-2096eebe023b.usrfiles.com/ugd/2f932c_472623f2543946cdaeb88f4840dbd06e.pdf</t>
    </r>
  </si>
  <si>
    <t>2025-10-13T13:02:06.395Z</t>
  </si>
  <si>
    <t>Robbe</t>
  </si>
  <si>
    <t>Monitoring Strategies for Swelling Concrete Dams: Practices and Perspectives</t>
  </si>
  <si>
    <t>Estrategias de monitoreo para presas de hormigón con hinchazón: prácticas y perspectivas</t>
  </si>
  <si>
    <r>
      <rPr>
        <rFont val="Helvetica Neue"/>
        <color rgb="FF000000"/>
        <sz val="10.0"/>
        <u/>
      </rPr>
      <t>emmanuel.robbe@edf.fr</t>
    </r>
  </si>
  <si>
    <r>
      <rPr>
        <rFont val="Helvetica Neue"/>
        <color rgb="FF000000"/>
        <sz val="10.0"/>
        <u/>
      </rPr>
      <t>https://7a18e7cf-8eaa-44e3-8c40-2096eebe023b.usrfiles.com/ugd/e2f704_0106136cd8254fd3bb06264312daf035.docx</t>
    </r>
  </si>
  <si>
    <t>2025-10-13T10:59:50.925Z</t>
  </si>
  <si>
    <t>Thiago Moura de Queiroz e Oliveira</t>
  </si>
  <si>
    <t>Enhancing Dam Safety Governance through Risk Assessment: A Case Study from Mosaic Brazil</t>
  </si>
  <si>
    <t>Fortalecimiento de la Gobernanza de Seguridad de Presas mediante Evaluación de Riesgos: Estudio de Caso de Mosaic Brasil</t>
  </si>
  <si>
    <r>
      <rPr>
        <rFont val="Helvetica Neue"/>
        <color rgb="FF000000"/>
        <sz val="10.0"/>
        <u/>
      </rPr>
      <t>thiago.oliveira20@mosaicco.com</t>
    </r>
  </si>
  <si>
    <t>+55 31 98430-9911</t>
  </si>
  <si>
    <r>
      <rPr>
        <rFont val="Helvetica Neue"/>
        <color rgb="FF000000"/>
        <sz val="10.0"/>
        <u/>
      </rPr>
      <t>https://7a18e7cf-8eaa-44e3-8c40-2096eebe023b.usrfiles.com/ugd/f2f1c7_a3c88a5be9a349ea922d43c65fd08321.docx</t>
    </r>
  </si>
  <si>
    <t>2025-10-13T03:11:42.753Z</t>
  </si>
  <si>
    <t>Aries Firman</t>
  </si>
  <si>
    <t>Safety Evaluation Related to Governance of Three Major Large Dams in Indonesia</t>
  </si>
  <si>
    <t>Evaluation de la Seguridad Relacionada con la Gobernanza de Tres Grandes Represas en Indonesia</t>
  </si>
  <si>
    <r>
      <rPr>
        <rFont val="Helvetica Neue"/>
        <color rgb="FF000000"/>
        <sz val="10.0"/>
        <u/>
      </rPr>
      <t>aries.firman@gmail.com</t>
    </r>
  </si>
  <si>
    <t>+62 815-8767-467</t>
  </si>
  <si>
    <t>Indonesia</t>
  </si>
  <si>
    <r>
      <rPr>
        <rFont val="Helvetica Neue"/>
        <color rgb="FF000000"/>
        <sz val="10.0"/>
        <u/>
      </rPr>
      <t>https://7a18e7cf-8eaa-44e3-8c40-2096eebe023b.usrfiles.com/ugd/406f5c_4efbcb4091f84015bf9fa130fa9a7f01.docx</t>
    </r>
  </si>
  <si>
    <t>2025-10-13T01:58:08.795Z</t>
  </si>
  <si>
    <t>Kyungmoon Park</t>
  </si>
  <si>
    <t>AI-DT based National Dam Safety Monitoring : A Paradigm Shift in Operational Efficiency and  Reactivate Risk Management</t>
  </si>
  <si>
    <t>Monitoreo Nacional de la Seguridad de las Presas Basado en DT-AI : Un Cambio de Paradigma en la Eficiencia Operativa y la Prevención Predictiva de Riesgos</t>
  </si>
  <si>
    <r>
      <rPr>
        <rFont val="Helvetica Neue"/>
        <color rgb="FF000000"/>
        <sz val="10.0"/>
        <u/>
      </rPr>
      <t>bbbbig1004@kwater.or.kr</t>
    </r>
  </si>
  <si>
    <t>+82 10-2617-1486</t>
  </si>
  <si>
    <r>
      <rPr>
        <rFont val="Helvetica Neue"/>
        <color rgb="FF000000"/>
        <sz val="10.0"/>
        <u/>
      </rPr>
      <t>https://7a18e7cf-8eaa-44e3-8c40-2096eebe023b.usrfiles.com/ugd/c8a23f_b1b67b8c39954403860e1aac6a2459f6.pdf</t>
    </r>
  </si>
  <si>
    <t>2025-10-12T23:36:15.937Z</t>
  </si>
  <si>
    <t>Improving Long-Term Sustainability and Efficiency of an Irrigation Scheme through Sediment Management</t>
  </si>
  <si>
    <t>Mejora de la sostenibilidad y eficiencia a largo plazo de un sistema de riego mediante la gestión de sedimentos</t>
  </si>
  <si>
    <r>
      <rPr>
        <rFont val="Helvetica Neue"/>
        <color rgb="FF000000"/>
        <sz val="10.0"/>
        <u/>
      </rPr>
      <t>flazaro@worldbank.org</t>
    </r>
  </si>
  <si>
    <t>+1 202-458-1706</t>
  </si>
  <si>
    <t>Switzerland</t>
  </si>
  <si>
    <r>
      <rPr>
        <rFont val="Helvetica Neue"/>
        <color rgb="FF000000"/>
        <sz val="10.0"/>
        <u/>
      </rPr>
      <t>https://7a18e7cf-8eaa-44e3-8c40-2096eebe023b.usrfiles.com/ugd/ad2cba_c2ebf5f12bf54d8a80588362a578492e.docx</t>
    </r>
  </si>
  <si>
    <t>2025-10-12T23:31:19.319Z</t>
  </si>
  <si>
    <t>Nikolaos Efthymiou</t>
  </si>
  <si>
    <t>Selecting a Sustainable and Environmentally Adaptable Sediment Management Strategy for a Daily Peaking Reservoir in Antioquia, Colombia</t>
  </si>
  <si>
    <t>Selección de una estrategia de gestión de sedimentos sostenible y ambientalmente adaptable para un embalse de regulación diaria en Antioquia, Colombia</t>
  </si>
  <si>
    <r>
      <rPr>
        <rFont val="Helvetica Neue"/>
        <color rgb="FF000000"/>
        <sz val="10.0"/>
        <u/>
      </rPr>
      <t>nikolaos.efthymiou@gmail.com</t>
    </r>
  </si>
  <si>
    <t>+30 698 866 9280</t>
  </si>
  <si>
    <t>Greece</t>
  </si>
  <si>
    <r>
      <rPr>
        <rFont val="Helvetica Neue"/>
        <color rgb="FF000000"/>
        <sz val="10.0"/>
        <u/>
      </rPr>
      <t>https://7a18e7cf-8eaa-44e3-8c40-2096eebe023b.usrfiles.com/ugd/ad2cba_a1eb76f47de94daf9784d90668f46002.docx</t>
    </r>
  </si>
  <si>
    <t>2025-10-12T16:55:14.566Z</t>
  </si>
  <si>
    <t>Seyed Ghaffar Samim</t>
  </si>
  <si>
    <t>Integration of Artificial Intelligence and Digital Construction Technologies in Dam Projects: Toward Smart Construction and Safety Monitoring</t>
  </si>
  <si>
    <t>Integración de la Inteligencia Artificial y las Tecnologías de Construcción Digital en Proyectos de Presas: Hacia la Construcción Inteligente y el Monitoreo de Seguridad</t>
  </si>
  <si>
    <r>
      <rPr>
        <rFont val="Helvetica Neue"/>
        <color rgb="FF000000"/>
        <sz val="10.0"/>
        <u/>
      </rPr>
      <t>samim@omran-maroon.com</t>
    </r>
  </si>
  <si>
    <t>+1 438-505-3950</t>
  </si>
  <si>
    <r>
      <rPr>
        <rFont val="Helvetica Neue"/>
        <color rgb="FF000000"/>
        <sz val="10.0"/>
        <u/>
      </rPr>
      <t>https://7a18e7cf-8eaa-44e3-8c40-2096eebe023b.usrfiles.com/ugd/911947_99055cb13ef44503b40c584b248b601d.pdf</t>
    </r>
  </si>
  <si>
    <t>2025-10-12T16:52:22.268Z</t>
  </si>
  <si>
    <t>Mohammad Safi</t>
  </si>
  <si>
    <t>A Rational Strategy for Flood Safety Enhancement in Golestan Historical Masonry Dam</t>
  </si>
  <si>
    <t>Una estrategia racional para mejorar la seguridad contra inundaciones en la presa histórica de mampostería de Golestán</t>
  </si>
  <si>
    <r>
      <rPr>
        <rFont val="Helvetica Neue"/>
        <color rgb="FF000000"/>
        <sz val="10.0"/>
        <u/>
      </rPr>
      <t>mohsafi@yahoo.com</t>
    </r>
  </si>
  <si>
    <t>+91 91210 23440</t>
  </si>
  <si>
    <r>
      <rPr>
        <rFont val="Helvetica Neue"/>
        <color rgb="FF000000"/>
        <sz val="10.0"/>
        <u/>
      </rPr>
      <t>https://7a18e7cf-8eaa-44e3-8c40-2096eebe023b.usrfiles.com/ugd/ba3581_76d60cee02dc47feb7dca885e0f25e3d.pdf</t>
    </r>
  </si>
  <si>
    <t>2025-10-12T09:36:17.962Z</t>
  </si>
  <si>
    <t>Radin Espandar</t>
  </si>
  <si>
    <t>Assessing the Impact of Climate Change on Safety of Existing Concrete Arch Dams: A Finite Element Analysis Approach</t>
  </si>
  <si>
    <t>Evaluación del Impacto del Cambio Climático en la Seguridad de Presas Arco de Hormigón Existentes mediante un Enfoque de Análisis por Elementos Finitos</t>
  </si>
  <si>
    <r>
      <rPr>
        <rFont val="Helvetica Neue"/>
        <color rgb="FF000000"/>
        <sz val="10.0"/>
        <u/>
      </rPr>
      <t>radin.espandar@mottmac.com</t>
    </r>
  </si>
  <si>
    <t>+61 450 079 680</t>
  </si>
  <si>
    <r>
      <rPr>
        <rFont val="Helvetica Neue"/>
        <color rgb="FF000000"/>
        <sz val="10.0"/>
        <u/>
      </rPr>
      <t>https://7a18e7cf-8eaa-44e3-8c40-2096eebe023b.usrfiles.com/ugd/5b25c3_b4ae6ebb424d4e4598c249ba130f2bfe.docx</t>
    </r>
  </si>
  <si>
    <t>2025-10-12T09:17:31.362Z</t>
  </si>
  <si>
    <t>Thomas Konow</t>
  </si>
  <si>
    <t>Pore Pressure and Buttress dams – Evaluation of Pore pressure measurements of 5 dams in Norway</t>
  </si>
  <si>
    <t>Presión de poro y contrafuertes en presas: evaluación de las mediciones de presión de poro en cinco presas en Noruega</t>
  </si>
  <si>
    <r>
      <rPr>
        <rFont val="Helvetica Neue"/>
        <color rgb="FF000000"/>
        <sz val="10.0"/>
        <u/>
      </rPr>
      <t>thomas.konow@aenergi.no</t>
    </r>
  </si>
  <si>
    <t>+47 45 40 16 17</t>
  </si>
  <si>
    <r>
      <rPr>
        <rFont val="Helvetica Neue"/>
        <color rgb="FF000000"/>
        <sz val="10.0"/>
        <u/>
      </rPr>
      <t>https://7a18e7cf-8eaa-44e3-8c40-2096eebe023b.usrfiles.com/ugd/728515_926919baec564658a35f11ddce59efa6.docx</t>
    </r>
  </si>
  <si>
    <t>2025-10-12T07:06:59.395Z</t>
  </si>
  <si>
    <t>Zhengchao Lu</t>
  </si>
  <si>
    <t>Suggestions on post-evaluation of safety monitoring design of water conservancy and hydropower projects</t>
  </si>
  <si>
    <t>Sugerencias sobre la postevaluación del diseño de monitoreo de seguridad en proyectos de recursos hídricos y energía hidroeléctrica</t>
  </si>
  <si>
    <r>
      <rPr>
        <rFont val="Helvetica Neue"/>
        <color rgb="FF000000"/>
        <sz val="10.0"/>
        <u/>
      </rPr>
      <t>luzc@iwhr.com</t>
    </r>
  </si>
  <si>
    <t>+86 137 0121 8586</t>
  </si>
  <si>
    <r>
      <rPr>
        <rFont val="Helvetica Neue"/>
        <color rgb="FF000000"/>
        <sz val="10.0"/>
        <u/>
      </rPr>
      <t>https://7a18e7cf-8eaa-44e3-8c40-2096eebe023b.usrfiles.com/ugd/d88b63_4ee9c60498804c289635865e359f8d14.docx</t>
    </r>
  </si>
  <si>
    <t>2025-10-12T04:32:23.110Z</t>
  </si>
  <si>
    <t>Massoud Daliry</t>
  </si>
  <si>
    <t>Seismic Performance and Stability Assessments of an Aged Concrete Gravity Dam Through Lift Joints</t>
  </si>
  <si>
    <t>DESEMPEÑO SÍSMICO Y EVALUACIONES DE ESTABILIDAD DE UNA PRESA GRAVITACIONAL DE HORMIGÓN ENVEJECIDO A TRAVÉS DE JUNTAS DE LEVANTE</t>
  </si>
  <si>
    <r>
      <rPr>
        <rFont val="Helvetica Neue"/>
        <color rgb="FF000000"/>
        <sz val="10.0"/>
        <u/>
      </rPr>
      <t>Massoud.Daliry@stantec.com</t>
    </r>
  </si>
  <si>
    <t>+1 416-230-5740</t>
  </si>
  <si>
    <r>
      <rPr>
        <rFont val="Helvetica Neue"/>
        <color rgb="FF000000"/>
        <sz val="10.0"/>
        <u/>
      </rPr>
      <t>https://7a18e7cf-8eaa-44e3-8c40-2096eebe023b.usrfiles.com/ugd/d77f3f_bc10984fff90439da8cca4df01aa99d7.docx</t>
    </r>
  </si>
  <si>
    <t>2025-10-12T00:42:30.028Z</t>
  </si>
  <si>
    <t>Augusto Bopsin Borges</t>
  </si>
  <si>
    <t>Critical Analysis of Compaction Control of Earth Dams, Methodological Review and Proposed Automation of Compaction Control Using the Hilf Method in the Context of the Brazilian Dam Engineering Practice</t>
  </si>
  <si>
    <t>Análisis Crítico del Control de Compactación de Presas de Tierra, Revisión Metodológica y Propuesta de Automatización del Control de Compactación Mediante el Método Hilf en el Contexto de la Práctica de la Ingeniería de Presas Brasileña</t>
  </si>
  <si>
    <r>
      <rPr>
        <rFont val="Helvetica Neue"/>
        <color rgb="FF000000"/>
        <sz val="10.0"/>
        <u/>
      </rPr>
      <t>augustobopsinborges@gmail.com</t>
    </r>
  </si>
  <si>
    <t>+55 51 99239-6063</t>
  </si>
  <si>
    <r>
      <rPr>
        <rFont val="Helvetica Neue"/>
        <color rgb="FF000000"/>
        <sz val="10.0"/>
        <u/>
      </rPr>
      <t>https://7a18e7cf-8eaa-44e3-8c40-2096eebe023b.usrfiles.com/ugd/1dd20b_361cfc16ea4e4f1592d15cccc879dd1f.docx</t>
    </r>
  </si>
  <si>
    <t>2025-10-12T00:31:56.985Z</t>
  </si>
  <si>
    <r>
      <rPr>
        <rFont val="Helvetica Neue"/>
        <color rgb="FF000000"/>
        <sz val="10.0"/>
        <u/>
      </rPr>
      <t>nicolas.pereira@redearthengineering.com.au</t>
    </r>
  </si>
  <si>
    <r>
      <rPr>
        <rFont val="Helvetica Neue"/>
        <color rgb="FF000000"/>
        <sz val="10.0"/>
        <u/>
      </rPr>
      <t>https://7a18e7cf-8eaa-44e3-8c40-2096eebe023b.usrfiles.com/ugd/be8eeb_b7ad0da31e454787982c1d58bea574b0.docx</t>
    </r>
  </si>
  <si>
    <t>2025-10-11T15:45:35.257Z</t>
  </si>
  <si>
    <t>Farid Askarinejad</t>
  </si>
  <si>
    <t>A Review of Tailings Dam Safety with Focus on Dam Body Stability</t>
  </si>
  <si>
    <t>Una revisión de la seguridad de presas de relaves con enfoque en la estabilidad del cuerpo de la presa</t>
  </si>
  <si>
    <r>
      <rPr>
        <rFont val="Helvetica Neue"/>
        <color rgb="FF000000"/>
        <sz val="10.0"/>
        <u/>
      </rPr>
      <t>farid_askarinejad@yahoo.com</t>
    </r>
  </si>
  <si>
    <t>+81 70-4146-3055</t>
  </si>
  <si>
    <r>
      <rPr>
        <rFont val="Helvetica Neue"/>
        <color rgb="FF000000"/>
        <sz val="10.0"/>
        <u/>
      </rPr>
      <t>https://7a18e7cf-8eaa-44e3-8c40-2096eebe023b.usrfiles.com/ugd/fad77c_016a6805d36b43ba8b41c8b0c3a6bad4.pdf</t>
    </r>
  </si>
  <si>
    <t>2025-10-11T15:01:43.918Z</t>
  </si>
  <si>
    <t>Des Hartford</t>
  </si>
  <si>
    <t>Controllability of Threats, Tolerability of Consequences, and Acceptability of Risks as Policy Determinants for the Safety of Dams</t>
  </si>
  <si>
    <t>Controlabilidad de las Amenazas, Tolerabilidad de las Consecuencias y Aceptabilidad de los Riesgos como Determinantes Políticos para la Seguridad de las Presas</t>
  </si>
  <si>
    <r>
      <rPr>
        <rFont val="Helvetica Neue"/>
        <color rgb="FF000000"/>
        <sz val="10.0"/>
        <u/>
      </rPr>
      <t>des.hartford@bchydro.com</t>
    </r>
  </si>
  <si>
    <t>+1 604-617-3487</t>
  </si>
  <si>
    <r>
      <rPr>
        <rFont val="Helvetica Neue"/>
        <color rgb="FF000000"/>
        <sz val="10.0"/>
        <u/>
      </rPr>
      <t>https://7a18e7cf-8eaa-44e3-8c40-2096eebe023b.usrfiles.com/ugd/f366ab_8a4e1a598d41486db70b97867cad47ea.pdf</t>
    </r>
  </si>
  <si>
    <t>2025-10-11T13:14:14.017Z</t>
  </si>
  <si>
    <t>Subansiri Lower HE Project (2000MW) – Concrete Plugging Of Diversion Tunnel-1 Under Very Difficult &amp; Challenging Site Conditions</t>
  </si>
  <si>
    <t>Proyecto de Subansiri Lower HE (2000 MW): Taponamiento de hormigón del túnel de desviación 1 en condiciones de terreno muy difíciles y desafiantes</t>
  </si>
  <si>
    <r>
      <rPr>
        <rFont val="Helvetica Neue"/>
        <color rgb="FF000000"/>
        <sz val="10.0"/>
        <u/>
      </rPr>
      <t>khanmushraf@yahoo.com</t>
    </r>
  </si>
  <si>
    <r>
      <rPr>
        <rFont val="Helvetica Neue"/>
        <color rgb="FF000000"/>
        <sz val="10.0"/>
        <u/>
      </rPr>
      <t>https://7a18e7cf-8eaa-44e3-8c40-2096eebe023b.usrfiles.com/ugd/a2e4ce_23d9e218785c47ca973e44ea9c36ab52.docx</t>
    </r>
  </si>
  <si>
    <t>2025-10-11T12:57:57.363Z</t>
  </si>
  <si>
    <t>SAROJ KUMAR PARHI</t>
  </si>
  <si>
    <t>Dam Construction and Rehabilitation: “Innovation and Life Cycle Extension”</t>
  </si>
  <si>
    <t>Construcción y rehabilitación de presas: “Innovación y extensión del ciclo de vida”</t>
  </si>
  <si>
    <r>
      <rPr>
        <rFont val="Helvetica Neue"/>
        <color rgb="FF000000"/>
        <sz val="10.0"/>
        <u/>
      </rPr>
      <t>PARHISAROJ@GMAIL.COM</t>
    </r>
  </si>
  <si>
    <t>+91 99381 37660</t>
  </si>
  <si>
    <r>
      <rPr>
        <rFont val="Helvetica Neue"/>
        <color rgb="FF000000"/>
        <sz val="10.0"/>
        <u/>
      </rPr>
      <t>https://7a18e7cf-8eaa-44e3-8c40-2096eebe023b.usrfiles.com/ugd/c7b442_53d214379e9248bd9e92d386a142d7f2.docx</t>
    </r>
  </si>
  <si>
    <t>2025-10-11T12:42:29.444Z</t>
  </si>
  <si>
    <t>Climate Change induced Hydrologic variability, its effects and Flood Resilience: A case study of Pong Dam, India</t>
  </si>
  <si>
    <t>Variabilidad hidrológica inducida por el cambio climático, sus efectos y resiliencia ante las inundaciones: un estudio de caso de la presa Pong, India</t>
  </si>
  <si>
    <r>
      <rPr>
        <rFont val="Helvetica Neue"/>
        <color rgb="FF000000"/>
        <sz val="10.0"/>
        <u/>
      </rPr>
      <t>adtech@bbmb.nic.in</t>
    </r>
  </si>
  <si>
    <t>+91 95601 81122</t>
  </si>
  <si>
    <r>
      <rPr>
        <rFont val="Helvetica Neue"/>
        <color rgb="FF000000"/>
        <sz val="10.0"/>
        <u/>
      </rPr>
      <t>https://7a18e7cf-8eaa-44e3-8c40-2096eebe023b.usrfiles.com/ugd/8281ad_dee8e3f3ff5c4aa3829f180b739e4bb7.docx</t>
    </r>
  </si>
  <si>
    <t>2025-10-11T06:39:03.074Z</t>
  </si>
  <si>
    <t>Jose Sierra</t>
  </si>
  <si>
    <t>3D Seismic Deformation Analysis of a Tailings Dam under South American Seismicity Conditions</t>
  </si>
  <si>
    <t>Análisis 3D de Deformaciones Sísmicas de una Presa de Relaves bajo Condiciones Sísmicas de Sudamérica</t>
  </si>
  <si>
    <r>
      <rPr>
        <rFont val="Helvetica Neue"/>
        <color rgb="FF000000"/>
        <sz val="10.0"/>
        <u/>
      </rPr>
      <t>jose.sierra2@wsp.com</t>
    </r>
  </si>
  <si>
    <t>+51 975 261 640</t>
  </si>
  <si>
    <r>
      <rPr>
        <rFont val="Helvetica Neue"/>
        <color rgb="FF000000"/>
        <sz val="10.0"/>
        <u/>
      </rPr>
      <t>https://7a18e7cf-8eaa-44e3-8c40-2096eebe023b.usrfiles.com/ugd/2b5402_2e48d7f733a943c38b535cf9cba62bed.docx</t>
    </r>
  </si>
  <si>
    <t>2025-10-11T06:12:26.953Z</t>
  </si>
  <si>
    <t>Gregory Alvarado</t>
  </si>
  <si>
    <t>Response Surface Method-Based Sensitivity Analysis for Cyclic Conditions in a Tailings Dam.</t>
  </si>
  <si>
    <t xml:space="preserve">Análisis de sensibilidad basado en el método de superficie de respuesta para condiciones cíclicas en una presa de relaves </t>
  </si>
  <si>
    <r>
      <rPr>
        <rFont val="Helvetica Neue"/>
        <color rgb="FF000000"/>
        <sz val="10.0"/>
        <u/>
      </rPr>
      <t>galvarado@srk.com.pe</t>
    </r>
  </si>
  <si>
    <t>+51 972 882 822</t>
  </si>
  <si>
    <r>
      <rPr>
        <rFont val="Helvetica Neue"/>
        <color rgb="FF000000"/>
        <sz val="10.0"/>
        <u/>
      </rPr>
      <t>https://7a18e7cf-8eaa-44e3-8c40-2096eebe023b.usrfiles.com/ugd/0a7287_e00e6c8da8d84ef9b73e078645bc2b3b.docx</t>
    </r>
  </si>
  <si>
    <t>2025-10-11T06:06:43.152Z</t>
  </si>
  <si>
    <t>Viraj Loliyana</t>
  </si>
  <si>
    <t>Climate-Adaptive Water Planning and Management: Leveraging Climate Change Detection and Indices for Large Dams Infrastructure in Maharashtra, India</t>
  </si>
  <si>
    <t>Planificación y gestión hídrica adaptada al clima: aprovechamiento de la detección e índices del cambio climático para la infraestructura de grandes presas en Maharashtra, India</t>
  </si>
  <si>
    <r>
      <rPr>
        <rFont val="Helvetica Neue"/>
        <color rgb="FF000000"/>
        <sz val="10.0"/>
        <u/>
      </rPr>
      <t>virajloliyana88@gmail.com</t>
    </r>
  </si>
  <si>
    <t>+91 77790 90415</t>
  </si>
  <si>
    <r>
      <rPr>
        <rFont val="Helvetica Neue"/>
        <color rgb="FF000000"/>
        <sz val="10.0"/>
        <u/>
      </rPr>
      <t>https://7a18e7cf-8eaa-44e3-8c40-2096eebe023b.usrfiles.com/ugd/217a24_ad97c14afdd44ff59be393de3da163ab.docx</t>
    </r>
  </si>
  <si>
    <t>2025-10-11T05:12:52.131Z</t>
  </si>
  <si>
    <t>Development of Integrated Decision Support System for Flood Predictions at Key Locations within Krishna River Basin, Maharashtra, India</t>
  </si>
  <si>
    <t>Desarrollo de un sistema integrado de apoyo a la toma de decisiones para la predicción de inundaciones en zonas clave de la cuenca del río Krishna, Maharashtra, India</t>
  </si>
  <si>
    <r>
      <rPr>
        <rFont val="Helvetica Neue"/>
        <color rgb="FF000000"/>
        <sz val="10.0"/>
        <u/>
      </rPr>
      <t>virajloliyana88@gmail.com</t>
    </r>
  </si>
  <si>
    <r>
      <rPr>
        <rFont val="Helvetica Neue"/>
        <color rgb="FF000000"/>
        <sz val="10.0"/>
        <u/>
      </rPr>
      <t>https://7a18e7cf-8eaa-44e3-8c40-2096eebe023b.usrfiles.com/ugd/217a24_38b0b3c966fa4c30a76bfdd8bf6635e8.docx</t>
    </r>
  </si>
  <si>
    <t>2025-10-11T04:55:08.043Z</t>
  </si>
  <si>
    <t>Static and Dynamic Deformation Assessment of a Large Rockfill Tailings Dam</t>
  </si>
  <si>
    <t>Evaluación de Deformaciones Estáticas y Dinámicas en una Presa de Enrocado de Gran Dimensión</t>
  </si>
  <si>
    <r>
      <rPr>
        <rFont val="Helvetica Neue"/>
        <color rgb="FF000000"/>
        <sz val="10.0"/>
        <u/>
      </rPr>
      <t>jose.sierra2@wsp.com</t>
    </r>
  </si>
  <si>
    <r>
      <rPr>
        <rFont val="Helvetica Neue"/>
        <color rgb="FF000000"/>
        <sz val="10.0"/>
        <u/>
      </rPr>
      <t>https://7a18e7cf-8eaa-44e3-8c40-2096eebe023b.usrfiles.com/ugd/2b5402_f815f1d3a87d479baf4d59d518bcc005.docx</t>
    </r>
  </si>
  <si>
    <t>2025-10-11T04:34:14.867Z</t>
  </si>
  <si>
    <t>Estimation of Probable Maximum Flood (PMF), Dam Break Analysis and Flood Inundation Mapping integrated with Emergency Action Planning for Lendi dam, Maharashtra, India</t>
  </si>
  <si>
    <t>Estimación de la Inundación Máxima Probable (IMP), análisis de rotura de presas y mapeo de inundaciones integrado con la planificación de acciones de emergencia para la presa de Lendi, Maharashtra, India.</t>
  </si>
  <si>
    <r>
      <rPr>
        <rFont val="Helvetica Neue"/>
        <color rgb="FF000000"/>
        <sz val="10.0"/>
        <u/>
      </rPr>
      <t>virajloliyana88@gmail.com</t>
    </r>
  </si>
  <si>
    <r>
      <rPr>
        <rFont val="Helvetica Neue"/>
        <color rgb="FF000000"/>
        <sz val="10.0"/>
        <u/>
      </rPr>
      <t>https://7a18e7cf-8eaa-44e3-8c40-2096eebe023b.usrfiles.com/ugd/217a24_6ec04d736a054911bed7b7ea9f0a7720.docx</t>
    </r>
  </si>
  <si>
    <t>2025-10-11T04:32:52.593Z</t>
  </si>
  <si>
    <t>Ira Swara Febyola Manik</t>
  </si>
  <si>
    <t>Effect of Hydrated Lime and Lime Sand Addition on the Plasticity and Compaction Characteristics of Filtered Tailings</t>
  </si>
  <si>
    <t>Efecto de la adición de cal hidratada y arena de cal en las características de plasticidad y compactación de relaves filtrados</t>
  </si>
  <si>
    <r>
      <rPr>
        <rFont val="Helvetica Neue"/>
        <color rgb="FF000000"/>
        <sz val="10.0"/>
        <u/>
      </rPr>
      <t>ira.manik@agincourtresources.com</t>
    </r>
  </si>
  <si>
    <t>+62 813-7726-9179</t>
  </si>
  <si>
    <r>
      <rPr>
        <rFont val="Helvetica Neue"/>
        <color rgb="FF000000"/>
        <sz val="10.0"/>
        <u/>
      </rPr>
      <t>https://7a18e7cf-8eaa-44e3-8c40-2096eebe023b.usrfiles.com/ugd/d69674_9185ed3ada234087ad94f7c403904ca1.docx</t>
    </r>
  </si>
  <si>
    <t>2025-10-11T03:21:03.585Z</t>
  </si>
  <si>
    <t>Victor Manuel Vasquez</t>
  </si>
  <si>
    <t>Reservoir Sedimentation Predictions for Extreme Weather Events</t>
  </si>
  <si>
    <t>Predicciones de sedimentación en embalses durante eventos meteorológicos extremo</t>
  </si>
  <si>
    <r>
      <rPr>
        <rFont val="Helvetica Neue"/>
        <color rgb="FF000000"/>
        <sz val="10.0"/>
        <u/>
      </rPr>
      <t>vmv@freese.com</t>
    </r>
  </si>
  <si>
    <t>+1 512-617-3142</t>
  </si>
  <si>
    <r>
      <rPr>
        <rFont val="Helvetica Neue"/>
        <color rgb="FF000000"/>
        <sz val="10.0"/>
        <u/>
      </rPr>
      <t>https://7a18e7cf-8eaa-44e3-8c40-2096eebe023b.usrfiles.com/ugd/876385_053c0fa27e6647c384c71da06c24c840.docx</t>
    </r>
  </si>
  <si>
    <t>2025-10-11T02:49:20.530Z</t>
  </si>
  <si>
    <t>Henrique Tropia Granja Guerzoni</t>
  </si>
  <si>
    <t>Continuous Hydraulic Risk Monitoring in Tailings Dams: Automated Water Balance System in Copper Mines of the Carajás Mineral Province</t>
  </si>
  <si>
    <t>Monitoreo Continuo del Riesgo Hidráulico en Presas de Relaves: Sistema Automatizado de Balance Hídrico en Minas de Cobre de la Provincia Mineral de Carajás</t>
  </si>
  <si>
    <r>
      <rPr>
        <rFont val="Helvetica Neue"/>
        <color rgb="FF000000"/>
        <sz val="10.0"/>
        <u/>
      </rPr>
      <t>Henrique.guerzoni@vale.com</t>
    </r>
  </si>
  <si>
    <t>+55 31 98342-8499</t>
  </si>
  <si>
    <r>
      <rPr>
        <rFont val="Helvetica Neue"/>
        <color rgb="FF000000"/>
        <sz val="10.0"/>
        <u/>
      </rPr>
      <t>https://7a18e7cf-8eaa-44e3-8c40-2096eebe023b.usrfiles.com/ugd/6adc44_55186b595bf64e40bbe890798eaed0bf.docx</t>
    </r>
  </si>
  <si>
    <t>2025-10-11T02:08:45.245Z</t>
  </si>
  <si>
    <t>HAYDEE LILIAN RUIZ SILVA</t>
  </si>
  <si>
    <t>The Unergent Update And Review Of Spillway Works In Reservoirs: An Imperative For Engineering Safety.</t>
  </si>
  <si>
    <t>La Impostergable Actualización Y Revisión De Las Obras De Excedencias En Los Embalses: Un Imperativo De Seguridad Ingenieril.</t>
  </si>
  <si>
    <r>
      <rPr>
        <rFont val="Helvetica Neue"/>
        <color rgb="FF000000"/>
        <sz val="10.0"/>
        <u/>
      </rPr>
      <t>haydee.ruizs@cfe.mx</t>
    </r>
  </si>
  <si>
    <t>+52 55 5229 4400</t>
  </si>
  <si>
    <r>
      <rPr>
        <rFont val="Helvetica Neue"/>
        <color rgb="FF000000"/>
        <sz val="10.0"/>
        <u/>
      </rPr>
      <t>https://7a18e7cf-8eaa-44e3-8c40-2096eebe023b.usrfiles.com/ugd/d00fc5_6ef793e847e848ce81582dc6d84a15bb.docx</t>
    </r>
  </si>
  <si>
    <t>2025-10-11T02:05:20.918Z</t>
  </si>
  <si>
    <r>
      <rPr>
        <rFont val="Helvetica Neue"/>
        <color rgb="FF000000"/>
        <sz val="10.0"/>
        <u/>
      </rPr>
      <t>haydee.ruizs@cfe.mx</t>
    </r>
  </si>
  <si>
    <r>
      <rPr>
        <rFont val="Helvetica Neue"/>
        <color rgb="FF000000"/>
        <sz val="10.0"/>
        <u/>
      </rPr>
      <t>https://7a18e7cf-8eaa-44e3-8c40-2096eebe023b.usrfiles.com/ugd/d00fc5_aac7568ff58843c0be06102492dfc8aa.docx</t>
    </r>
  </si>
  <si>
    <t>2025-10-11T02:00:50.151Z</t>
  </si>
  <si>
    <t>MIGUEL VILLALOBOS</t>
  </si>
  <si>
    <t>Assessing Tailings Dam Safety Compliance Through Two- and Three-Dimensional Stability Analyses: A Case Study</t>
  </si>
  <si>
    <t>Evaluación del Cumplimiento de Estandares de Seguridad de Presas de Relave Mediante Análisis de Estabilidad Bidimensional y Tridimensional: Estudio de Caso</t>
  </si>
  <si>
    <r>
      <rPr>
        <rFont val="Helvetica Neue"/>
        <color rgb="FF000000"/>
        <sz val="10.0"/>
        <u/>
      </rPr>
      <t>mav@geocoba.com</t>
    </r>
  </si>
  <si>
    <t>+55 21 97682-4036</t>
  </si>
  <si>
    <r>
      <rPr>
        <rFont val="Helvetica Neue"/>
        <color rgb="FF000000"/>
        <sz val="10.0"/>
        <u/>
      </rPr>
      <t>https://7a18e7cf-8eaa-44e3-8c40-2096eebe023b.usrfiles.com/ugd/a8ba44_c20c053b597042e288079b176f7dd7dc.docx</t>
    </r>
  </si>
  <si>
    <t>2025-10-11T01:56:00.615Z</t>
  </si>
  <si>
    <t>KYUNG SOO JUN</t>
  </si>
  <si>
    <t>Reservoir Operation for Flood Control Using Optimization and Machine Learning Algorithm</t>
  </si>
  <si>
    <t>Operación de Embalses para el Control de Inundaciones Usando Optimización y Algoritmos de Aprendizaje Automático</t>
  </si>
  <si>
    <r>
      <rPr>
        <rFont val="Helvetica Neue"/>
        <color rgb="FF000000"/>
        <sz val="10.0"/>
        <u/>
      </rPr>
      <t>ksjun@skku.edu</t>
    </r>
  </si>
  <si>
    <t>+82 10-4725-7515</t>
  </si>
  <si>
    <r>
      <rPr>
        <rFont val="Helvetica Neue"/>
        <color rgb="FF000000"/>
        <sz val="10.0"/>
        <u/>
      </rPr>
      <t>https://7a18e7cf-8eaa-44e3-8c40-2096eebe023b.usrfiles.com/ugd/389bbf_16fe21f33d1447fa9c79f3f9e47110c5.docx</t>
    </r>
  </si>
  <si>
    <t>2025-10-11T01:33:11.299Z</t>
  </si>
  <si>
    <t>Hugo Ninanya</t>
  </si>
  <si>
    <t>Tailings Dam Breach Runout Assessment in Brazil using the Material Point Method</t>
  </si>
  <si>
    <t>Evaluación de la ruptura de una presa de relaves en Brasil mediante el método del punto material</t>
  </si>
  <si>
    <r>
      <rPr>
        <rFont val="Helvetica Neue"/>
        <color rgb="FF000000"/>
        <sz val="10.0"/>
        <u/>
      </rPr>
      <t>hninanya@klohn.com</t>
    </r>
  </si>
  <si>
    <t>+61 7 3518 0906</t>
  </si>
  <si>
    <r>
      <rPr>
        <rFont val="Helvetica Neue"/>
        <color rgb="FF000000"/>
        <sz val="10.0"/>
        <u/>
      </rPr>
      <t>https://7a18e7cf-8eaa-44e3-8c40-2096eebe023b.usrfiles.com/ugd/ddc24b_77e8a72d07664c8fa978af21105aab61.docx</t>
    </r>
  </si>
  <si>
    <t>2025-10-11T01:12:53.955Z</t>
  </si>
  <si>
    <t>JACKELINE HUERTAS</t>
  </si>
  <si>
    <t>Field piezometric tests to evaluate the liquefaction trigger of upstream iron ore tailings dams</t>
  </si>
  <si>
    <t>Pruebas piezométricas de campo para evaluar el mecanismo de activación de la licuefacción de presas de relaves</t>
  </si>
  <si>
    <r>
      <rPr>
        <rFont val="Helvetica Neue"/>
        <color rgb="FF000000"/>
        <sz val="10.0"/>
        <u/>
      </rPr>
      <t>jhuertas@klohn.com</t>
    </r>
  </si>
  <si>
    <t>+55 21 98138-5677</t>
  </si>
  <si>
    <r>
      <rPr>
        <rFont val="Helvetica Neue"/>
        <color rgb="FF000000"/>
        <sz val="10.0"/>
        <u/>
      </rPr>
      <t>https://7a18e7cf-8eaa-44e3-8c40-2096eebe023b.usrfiles.com/ugd/ddc24b_437fc642537940bc9b0a93636802676a.docx</t>
    </r>
  </si>
  <si>
    <t>2025-10-11T00:35:39.637Z</t>
  </si>
  <si>
    <t>Carmen Bernedo</t>
  </si>
  <si>
    <t>Adaptive Capacity for Dams – An examination of the status quo</t>
  </si>
  <si>
    <t xml:space="preserve">Adaptacion de Presas y Resilencia </t>
  </si>
  <si>
    <r>
      <rPr>
        <rFont val="Helvetica Neue"/>
        <color rgb="FF000000"/>
        <sz val="10.0"/>
        <u/>
      </rPr>
      <t>carmen.bernedosanchez@stantec.com</t>
    </r>
  </si>
  <si>
    <t>+1 303-564-7149</t>
  </si>
  <si>
    <r>
      <rPr>
        <rFont val="Helvetica Neue"/>
        <color rgb="FF000000"/>
        <sz val="10.0"/>
        <u/>
      </rPr>
      <t>https://7a18e7cf-8eaa-44e3-8c40-2096eebe023b.usrfiles.com/ugd/376a36_2d9504d04e374ed0a402c7b77657f51c.docx</t>
    </r>
  </si>
  <si>
    <t>2025-10-11T00:28:46.346Z</t>
  </si>
  <si>
    <t>Junio Rene Toledo Fagundes</t>
  </si>
  <si>
    <t>Analysis of the Main Failure Modes in Centerline-Raised Phosphate Tailings Dams</t>
  </si>
  <si>
    <t>Análisis de los Principales Modos de Falla en Presas de Relaves de Fosfato Construidas por el Método de Línea de Centro</t>
  </si>
  <si>
    <r>
      <rPr>
        <rFont val="Helvetica Neue"/>
        <color rgb="FF000000"/>
        <sz val="10.0"/>
        <u/>
      </rPr>
      <t>jfagundes@dfmais.eng.br</t>
    </r>
  </si>
  <si>
    <t>+55 31 99172-4786</t>
  </si>
  <si>
    <r>
      <rPr>
        <rFont val="Helvetica Neue"/>
        <color rgb="FF000000"/>
        <sz val="10.0"/>
        <u/>
      </rPr>
      <t>https://7a18e7cf-8eaa-44e3-8c40-2096eebe023b.usrfiles.com/ugd/a1ca28_1c7ff3d42f454e7d84d8316f668a6571.docx</t>
    </r>
  </si>
  <si>
    <t>2025-10-11T00:26:36.056Z</t>
  </si>
  <si>
    <t>Felipe Vianna Amaral de Souza Cruz</t>
  </si>
  <si>
    <t>Análisis de los Principales Modos de Falla en Presas de Relaves de Fosfato Alteadas por Línea de Centro</t>
  </si>
  <si>
    <r>
      <rPr>
        <rFont val="Helvetica Neue"/>
        <color rgb="FF000000"/>
        <sz val="10.0"/>
        <u/>
      </rPr>
      <t>fcruz@dfmais.eng.br</t>
    </r>
  </si>
  <si>
    <t>+55 21 99778-2835</t>
  </si>
  <si>
    <r>
      <rPr>
        <rFont val="Helvetica Neue"/>
        <color rgb="FF000000"/>
        <sz val="10.0"/>
        <u/>
      </rPr>
      <t>https://7a18e7cf-8eaa-44e3-8c40-2096eebe023b.usrfiles.com/ugd/a1ca28_6c1dde768e8942c19b7d8cb3c1afac50.docx</t>
    </r>
  </si>
  <si>
    <t>2025-10-11T00:24:37.290Z</t>
  </si>
  <si>
    <r>
      <rPr>
        <rFont val="Helvetica Neue"/>
        <color rgb="FF000000"/>
        <sz val="10.0"/>
        <u/>
      </rPr>
      <t>fcruz@dfmais.eng.br</t>
    </r>
  </si>
  <si>
    <r>
      <rPr>
        <rFont val="Helvetica Neue"/>
        <color rgb="FF000000"/>
        <sz val="10.0"/>
        <u/>
      </rPr>
      <t>https://7a18e7cf-8eaa-44e3-8c40-2096eebe023b.usrfiles.com/ugd/a1ca28_eb8dbae4229f4f6da253a6d02ca72863.docx</t>
    </r>
  </si>
  <si>
    <t>2025-10-11T00:16:30.313Z</t>
  </si>
  <si>
    <t>Katrina Wechselberger</t>
  </si>
  <si>
    <t xml:space="preserve">Klamath River Renewal Project – The Decommissioning of Four Dams on One River </t>
  </si>
  <si>
    <t>El Proyecto de Renovación del Río Klamath</t>
  </si>
  <si>
    <r>
      <rPr>
        <rFont val="Helvetica Neue"/>
        <color rgb="FF000000"/>
        <sz val="10.0"/>
        <u/>
      </rPr>
      <t>kwechselberger@knightpiesold.com</t>
    </r>
  </si>
  <si>
    <t>+1 604-785-1018</t>
  </si>
  <si>
    <r>
      <rPr>
        <rFont val="Helvetica Neue"/>
        <color rgb="FF000000"/>
        <sz val="10.0"/>
        <u/>
      </rPr>
      <t>https://7a18e7cf-8eaa-44e3-8c40-2096eebe023b.usrfiles.com/ugd/4f1392_9ff8d6b999f84d22b5f48f16c32d3549.docx</t>
    </r>
  </si>
  <si>
    <t>2025-10-11T00:00:17.791Z</t>
  </si>
  <si>
    <t>Luis Schaar</t>
  </si>
  <si>
    <t>Evaluation of Decommissioning versus Rehabilitation: Integrating Updated Emergency Planning Documents and Risk Assessments in Urbanized Areas</t>
  </si>
  <si>
    <t>Evaluación del desmantelamiento frente a la rehabilitación: integración de documentos actualizados de planificación de emergencias y evaluaciones de riesgos en zonas urbanizadas</t>
  </si>
  <si>
    <r>
      <rPr>
        <rFont val="Helvetica Neue"/>
        <color rgb="FF000000"/>
        <sz val="10.0"/>
        <u/>
      </rPr>
      <t>lschaar@sandiego.gov</t>
    </r>
  </si>
  <si>
    <t>+1 619-430-0937</t>
  </si>
  <si>
    <r>
      <rPr>
        <rFont val="Helvetica Neue"/>
        <color rgb="FF000000"/>
        <sz val="10.0"/>
        <u/>
      </rPr>
      <t>https://7a18e7cf-8eaa-44e3-8c40-2096eebe023b.usrfiles.com/ugd/243697_c750b0c043ac41e0ab0b73acf5a13fc0.docx</t>
    </r>
  </si>
  <si>
    <t>2025-10-10T23:41:20.430Z</t>
  </si>
  <si>
    <t>Cassio Baumgratz Viotti</t>
  </si>
  <si>
    <t>Dual Failure Mode Approach for the Determination of Piezometer Control Values in Earthfill Dams</t>
  </si>
  <si>
    <t>Enfoque de Doble Modo de Falla para la Determinación de Valores de Control de Piezómetros en Presas de Tierra</t>
  </si>
  <si>
    <r>
      <rPr>
        <rFont val="Helvetica Neue"/>
        <color rgb="FF000000"/>
        <sz val="10.0"/>
        <u/>
      </rPr>
      <t>cbviotti@hotmail.com</t>
    </r>
  </si>
  <si>
    <t>+55 31 99122-8102</t>
  </si>
  <si>
    <r>
      <rPr>
        <rFont val="Helvetica Neue"/>
        <color rgb="FF000000"/>
        <sz val="10.0"/>
        <u/>
      </rPr>
      <t>https://7a18e7cf-8eaa-44e3-8c40-2096eebe023b.usrfiles.com/ugd/98f14e_380de418372c43048146378843e6132a.docx</t>
    </r>
  </si>
  <si>
    <t>2025-10-10T23:12:07.175Z</t>
  </si>
  <si>
    <t>Wellerson Bastos</t>
  </si>
  <si>
    <t>Proposal of a Methodology and Automated Analysis of Dissipation Equalization Tests in Standpipe Piezometers with Machine Learning-Based Diagnostic Assessment</t>
  </si>
  <si>
    <t>Propuesta de Metodología y Análisis Automatizado de Ensayos de Igualación por Disipación en Piezómetros Standpipe con Diagnóstico Basado en Aprendizaje Automático</t>
  </si>
  <si>
    <r>
      <rPr>
        <rFont val="Helvetica Neue"/>
        <color rgb="FF000000"/>
        <sz val="10.0"/>
        <u/>
      </rPr>
      <t>wellerson.bastos@pimentadeavila.com.br</t>
    </r>
  </si>
  <si>
    <t>+55 31 99196-8243</t>
  </si>
  <si>
    <r>
      <rPr>
        <rFont val="Helvetica Neue"/>
        <color rgb="FF000000"/>
        <sz val="10.0"/>
        <u/>
      </rPr>
      <t>https://7a18e7cf-8eaa-44e3-8c40-2096eebe023b.usrfiles.com/ugd/1bf248_659b7a6e39a5407a9aa203eec0dc1e54.docx</t>
    </r>
  </si>
  <si>
    <t>2025-10-10T23:00:17.876Z</t>
  </si>
  <si>
    <t>Miguel Angel Plancarte Cruz</t>
  </si>
  <si>
    <t>Settlements in the rockfill and concrete face dams, Aguamilpa, Cajón and Yesca</t>
  </si>
  <si>
    <t>Asentamientos en las presas de enrocado y frente de concreto, Aguamilpa, Cajón y Yesca</t>
  </si>
  <si>
    <r>
      <rPr>
        <rFont val="Helvetica Neue"/>
        <color rgb="FF000000"/>
        <sz val="10.0"/>
        <u/>
      </rPr>
      <t>miguel.plancarte@cfe.mx</t>
    </r>
  </si>
  <si>
    <t>+52 55 4553 0866</t>
  </si>
  <si>
    <r>
      <rPr>
        <rFont val="Helvetica Neue"/>
        <color rgb="FF000000"/>
        <sz val="10.0"/>
        <u/>
      </rPr>
      <t>https://7a18e7cf-8eaa-44e3-8c40-2096eebe023b.usrfiles.com/ugd/03ec42_6d0b26c7ba524dcc803dcc9a46ef7051.docx</t>
    </r>
  </si>
  <si>
    <t>2025-10-10T22:58:06.813Z</t>
  </si>
  <si>
    <t>Carmen Bernedo Sanchez</t>
  </si>
  <si>
    <t>Estimation of Consequences in Support of Portfolio Risk Assessment: A case study of dams in California</t>
  </si>
  <si>
    <t>Estimación de Consecuencias para Evaluación de Riesgos de Portafolios de Presas: Caso de Estudio en California</t>
  </si>
  <si>
    <r>
      <rPr>
        <rFont val="Helvetica Neue"/>
        <color rgb="FF000000"/>
        <sz val="10.0"/>
        <u/>
      </rPr>
      <t>carmen.bernedosanchez@stantec.com</t>
    </r>
  </si>
  <si>
    <r>
      <rPr>
        <rFont val="Helvetica Neue"/>
        <color rgb="FF000000"/>
        <sz val="10.0"/>
        <u/>
      </rPr>
      <t>https://7a18e7cf-8eaa-44e3-8c40-2096eebe023b.usrfiles.com/ugd/376a36_9e589fe894dd4f2b86001c0dca28283a.docx</t>
    </r>
  </si>
  <si>
    <t>2025-10-10T22:54:53.922Z</t>
  </si>
  <si>
    <t>Camila Lebron</t>
  </si>
  <si>
    <t>Reaffirming the Role of Traditional Inspections in Digital Age</t>
  </si>
  <si>
    <t>Reafirmando el Papel de las Inspecciones Tradicionales en la Era Digital Let me know if you'd like help translating the full text or expanding on this topic.</t>
  </si>
  <si>
    <r>
      <rPr>
        <rFont val="Helvetica Neue"/>
        <color rgb="FF000000"/>
        <sz val="10.0"/>
        <u/>
      </rPr>
      <t>CLebron@klohn.com</t>
    </r>
  </si>
  <si>
    <t>+61 473 158 678</t>
  </si>
  <si>
    <r>
      <rPr>
        <rFont val="Helvetica Neue"/>
        <color rgb="FF000000"/>
        <sz val="10.0"/>
        <u/>
      </rPr>
      <t>https://7a18e7cf-8eaa-44e3-8c40-2096eebe023b.usrfiles.com/ugd/848617_ca60547d13c24e5c811f4c59d7e62192.docx</t>
    </r>
  </si>
  <si>
    <t>2025-10-10T22:50:08.750Z</t>
  </si>
  <si>
    <t>Reframing Tailings Dams: An Integrated Approach to Safety and Operations</t>
  </si>
  <si>
    <t>Replanteamiento de las Presas de Relaves: Un Enfoque Integrado para la Seguridad y las Operaciones</t>
  </si>
  <si>
    <r>
      <rPr>
        <rFont val="Helvetica Neue"/>
        <color rgb="FF000000"/>
        <sz val="10.0"/>
        <u/>
      </rPr>
      <t>CLebron@klohn.com</t>
    </r>
  </si>
  <si>
    <r>
      <rPr>
        <rFont val="Helvetica Neue"/>
        <color rgb="FF000000"/>
        <sz val="10.0"/>
        <u/>
      </rPr>
      <t>https://7a18e7cf-8eaa-44e3-8c40-2096eebe023b.usrfiles.com/ugd/848617_9f2fa37e3e4a4bc795c32a7d731ac061.docx</t>
    </r>
  </si>
  <si>
    <t>2025-10-10T22:46:23.957Z</t>
  </si>
  <si>
    <t>Assessment of Brittleness in Tailings: A Comparative Study of ICOLD and Susceptibility Index Methodologies</t>
  </si>
  <si>
    <t>Evaluación de la Fragilidad en Relaves: Un Estudio Comparativo de las Metodologías ICOLD y del Índice de Susceptibilidad</t>
  </si>
  <si>
    <r>
      <rPr>
        <rFont val="Helvetica Neue"/>
        <color rgb="FF000000"/>
        <sz val="10.0"/>
        <u/>
      </rPr>
      <t>clebron@klohn.com</t>
    </r>
  </si>
  <si>
    <r>
      <rPr>
        <rFont val="Helvetica Neue"/>
        <color rgb="FF000000"/>
        <sz val="10.0"/>
        <u/>
      </rPr>
      <t>https://7a18e7cf-8eaa-44e3-8c40-2096eebe023b.usrfiles.com/ugd/848617_d99eb0f1c5404783a52b0c79776ffeb0.docx</t>
    </r>
  </si>
  <si>
    <t>2025-10-10T22:33:45.933Z</t>
  </si>
  <si>
    <t>Juan David Parra Jimenez</t>
  </si>
  <si>
    <t>Comparative Methodologies for the Reliability Assessment of Spillway Gates in Large Dams: From Diagnostic Evaluation to Probabilistic Risk Analysis</t>
  </si>
  <si>
    <t>Comparación de metodologías para la evaluación de la fiabilidad de compuertas de vertederos en grandes presas: del diagnóstico operativo al análisis probabilístico del riesgo</t>
  </si>
  <si>
    <r>
      <rPr>
        <rFont val="Helvetica Neue"/>
        <color rgb="FF000000"/>
        <sz val="10.0"/>
        <u/>
      </rPr>
      <t>JUAN.PARRA@epm.com.co</t>
    </r>
  </si>
  <si>
    <t>+57 312 2559973</t>
  </si>
  <si>
    <r>
      <rPr>
        <rFont val="Helvetica Neue"/>
        <color rgb="FF000000"/>
        <sz val="10.0"/>
        <u/>
      </rPr>
      <t>https://7a18e7cf-8eaa-44e3-8c40-2096eebe023b.usrfiles.com/ugd/c3f987_b60572851c954d0db46386f9adbd2d89.docx</t>
    </r>
  </si>
  <si>
    <t>2025-10-10T22:20:24.934Z</t>
  </si>
  <si>
    <t>Felipe Campolina Barbosa</t>
  </si>
  <si>
    <t>Proposal of KPIs for Short-, Medium-, and Long-Term Tailings Disposal Control Applying Mine Planning Concepts and Enhancing Hydraulic and Operational Safety – Case of the Sossego Tailings Dam / Sossego Mine - Vale Base Metals</t>
  </si>
  <si>
    <t>Propuesta de KPIs para el Control de la Disposición de Relaves a Corto, Mediano y Largo Plazo Aplicando Conceptos de Planificación Minera y Mejora de la Seguridad Hidráulica y Operacional – Caso del Depósito de Relaves de Sossego / Mina Sossego - Vale Base Metals</t>
  </si>
  <si>
    <r>
      <rPr>
        <rFont val="Helvetica Neue"/>
        <color rgb="FF000000"/>
        <sz val="10.0"/>
        <u/>
      </rPr>
      <t>fecampb@yahoo.com.br</t>
    </r>
  </si>
  <si>
    <t>+55 31 99188-9829</t>
  </si>
  <si>
    <r>
      <rPr>
        <rFont val="Helvetica Neue"/>
        <color rgb="FF000000"/>
        <sz val="10.0"/>
        <u/>
      </rPr>
      <t>https://7a18e7cf-8eaa-44e3-8c40-2096eebe023b.usrfiles.com/ugd/6adc44_b0b2a229ce6545a8ba7eed5962e414af.docx</t>
    </r>
  </si>
  <si>
    <t>2025-10-10T22:10:45.571Z</t>
  </si>
  <si>
    <t>André Alegre</t>
  </si>
  <si>
    <t>Continuous vibrations monitoring in arch dams. Lessons learned and future work at Cabril and Cahora Bassa dams</t>
  </si>
  <si>
    <t>Monitorización continua de vibraciones en presas de arco: lecciones aprendidas y trabajos futuros en las presas de Cabril y Cahora Bassa</t>
  </si>
  <si>
    <r>
      <rPr>
        <rFont val="Helvetica Neue"/>
        <color rgb="FF000000"/>
        <sz val="10.0"/>
        <u/>
      </rPr>
      <t>afa@kmi.com</t>
    </r>
  </si>
  <si>
    <t>+1 626-563-9432</t>
  </si>
  <si>
    <r>
      <rPr>
        <rFont val="Helvetica Neue"/>
        <color rgb="FF000000"/>
        <sz val="10.0"/>
        <u/>
      </rPr>
      <t>https://7a18e7cf-8eaa-44e3-8c40-2096eebe023b.usrfiles.com/ugd/368d7c_f548f0f2b45d4af9b610a1eed1bd76a1.pdf</t>
    </r>
  </si>
  <si>
    <t>2025-10-10T22:08:58.601Z</t>
  </si>
  <si>
    <t>Jason W. Harvey</t>
  </si>
  <si>
    <t>Innovation of Vane Shear Testing and Piezovane Technology for Mine Tailings Susceptible to Static Liquefaction</t>
  </si>
  <si>
    <t>nnovación en La Tecnología de Veleta de Campo y Piezoveleta para Suceptibilidad de Licuación Estática en Relaves Mineros</t>
  </si>
  <si>
    <r>
      <rPr>
        <rFont val="Helvetica Neue"/>
        <color rgb="FF000000"/>
        <sz val="10.0"/>
        <u/>
      </rPr>
      <t>jharvey@barr.com</t>
    </r>
  </si>
  <si>
    <t>+1 952-842-3644</t>
  </si>
  <si>
    <r>
      <rPr>
        <rFont val="Helvetica Neue"/>
        <color rgb="FF000000"/>
        <sz val="10.0"/>
        <u/>
      </rPr>
      <t>https://7a18e7cf-8eaa-44e3-8c40-2096eebe023b.usrfiles.com/ugd/bbe50e_f77f454ab7674bc4960482a6171126fe.docx</t>
    </r>
  </si>
  <si>
    <t>2025-10-10T21:57:57.094Z</t>
  </si>
  <si>
    <t>Ma. Guadalupe Barrios Galván</t>
  </si>
  <si>
    <t>Comparison of the Dynamic Behavior in Three Dams CFRD Built in México</t>
  </si>
  <si>
    <t>Comparación del comportamiento dinámico de presas de enrocamiento de cara de concreto construidas en México</t>
  </si>
  <si>
    <r>
      <rPr>
        <rFont val="Helvetica Neue"/>
        <color rgb="FF000000"/>
        <sz val="10.0"/>
        <u/>
      </rPr>
      <t>maria.barrios@cfe.mx</t>
    </r>
  </si>
  <si>
    <t>+52 55 1451 6892</t>
  </si>
  <si>
    <r>
      <rPr>
        <rFont val="Helvetica Neue"/>
        <color rgb="FF000000"/>
        <sz val="10.0"/>
        <u/>
      </rPr>
      <t>https://7a18e7cf-8eaa-44e3-8c40-2096eebe023b.usrfiles.com/ugd/c7893a_a132b654b33945a5abcd8e2836288de4.docx</t>
    </r>
  </si>
  <si>
    <t>2025-10-10T21:57:20.054Z</t>
  </si>
  <si>
    <t>Shahrokh Pourbeyranvand</t>
  </si>
  <si>
    <t>Induced Seismicity in Large-Scale Dam Projects: Insights from a Case Study in Iran</t>
  </si>
  <si>
    <t>Sismicidad inducida en proyectos de represas a gran escala: Perspectivas de un estudio de caso en Irán</t>
  </si>
  <si>
    <r>
      <rPr>
        <rFont val="Helvetica Neue"/>
        <color rgb="FF000000"/>
        <sz val="10.0"/>
        <u/>
      </rPr>
      <t>beyranvand@iiees.ac.ir</t>
    </r>
  </si>
  <si>
    <t>+964 1 234 6789</t>
  </si>
  <si>
    <r>
      <rPr>
        <rFont val="Helvetica Neue"/>
        <color rgb="FF000000"/>
        <sz val="10.0"/>
        <u/>
      </rPr>
      <t>https://7a18e7cf-8eaa-44e3-8c40-2096eebe023b.usrfiles.com/ugd/afa96b_e85f002344854347a8e739cd1dd58ca7.docx</t>
    </r>
  </si>
  <si>
    <t>2025-10-10T21:43:29Z</t>
  </si>
  <si>
    <t>Rafael Gómez Hernández</t>
  </si>
  <si>
    <t>Modernization of Monitoring Systems in Large Dams of Mexico</t>
  </si>
  <si>
    <t>Modernización de Sistemas de Auscultación en Grandes Presas de México</t>
  </si>
  <si>
    <r>
      <rPr>
        <rFont val="Helvetica Neue"/>
        <color rgb="FF000000"/>
        <sz val="10.0"/>
        <u/>
      </rPr>
      <t>rafael.gomezh@cfe.mx</t>
    </r>
  </si>
  <si>
    <t>+52 55 2937 0402</t>
  </si>
  <si>
    <r>
      <rPr>
        <rFont val="Helvetica Neue"/>
        <color rgb="FF000000"/>
        <sz val="10.0"/>
        <u/>
      </rPr>
      <t>https://7a18e7cf-8eaa-44e3-8c40-2096eebe023b.usrfiles.com/ugd/b54449_5892bf696b9b458c8c9f4882ce0577d0.docx</t>
    </r>
  </si>
  <si>
    <t>2025-10-10T21:42:09.268Z</t>
  </si>
  <si>
    <t>Elyse Fournier</t>
  </si>
  <si>
    <t>Hydro-Quebec’s First Technical Guide on Climatic and Hydrological Design Criteria for Hydroelectric infrastructures in the context of Climate Change</t>
  </si>
  <si>
    <t>Primera Guía Técnica de Hydro-Québec sobre Criterios de Diseño Climáticos e Hidrológicos para Instalaciones Hidroeléctricas en el Contexto del Cambio Climático</t>
  </si>
  <si>
    <r>
      <rPr>
        <rFont val="Helvetica Neue"/>
        <color rgb="FF000000"/>
        <sz val="10.0"/>
        <u/>
      </rPr>
      <t>fournier.elyse2@hydroquebec.com</t>
    </r>
  </si>
  <si>
    <t>+1 514-771-7007</t>
  </si>
  <si>
    <r>
      <rPr>
        <rFont val="Helvetica Neue"/>
        <color rgb="FF000000"/>
        <sz val="10.0"/>
        <u/>
      </rPr>
      <t>https://7a18e7cf-8eaa-44e3-8c40-2096eebe023b.usrfiles.com/ugd/17858e_08986ac42c044c78b7c0cec8c58b032b.docx</t>
    </r>
  </si>
  <si>
    <t>2025-10-10T21:42:01.941Z</t>
  </si>
  <si>
    <t>Fabiane Silva Oliveira</t>
  </si>
  <si>
    <t>Evaluation of NSPT Correlations Against Direct Tests in the Characterization of Gneiss Saprolitic Soils in the Quadrilátero Ferrífero</t>
  </si>
  <si>
    <t>Evaluación de Correlaciones NSPT frente a Ensayos Directos en la Caracterización de Suelos Saprolíticos de Gneis en el Quadrilátero Ferrífero</t>
  </si>
  <si>
    <r>
      <rPr>
        <rFont val="Helvetica Neue"/>
        <color rgb="FF000000"/>
        <sz val="10.0"/>
        <u/>
      </rPr>
      <t>fabiane.oliveira@bvp.eng.br</t>
    </r>
  </si>
  <si>
    <t>+55 37 99118-9070</t>
  </si>
  <si>
    <r>
      <rPr>
        <rFont val="Helvetica Neue"/>
        <color rgb="FF000000"/>
        <sz val="10.0"/>
        <u/>
      </rPr>
      <t>https://7a18e7cf-8eaa-44e3-8c40-2096eebe023b.usrfiles.com/ugd/eb70a9_3c7ac72bc54044aa9766bf520727d765.pdf</t>
    </r>
  </si>
  <si>
    <t>2025-10-10T21:39:44.121Z</t>
  </si>
  <si>
    <t>Christina Winckler</t>
  </si>
  <si>
    <t>The Challenge of Tailings Dam Buttress Sizing</t>
  </si>
  <si>
    <t>El desafío del dimensionamiento de los contrafuertes de las presas de relaves</t>
  </si>
  <si>
    <r>
      <rPr>
        <rFont val="Helvetica Neue"/>
        <color rgb="FF000000"/>
        <sz val="10.0"/>
        <u/>
      </rPr>
      <t>christina.winckler@tailriskreview.com</t>
    </r>
  </si>
  <si>
    <t>+1 303-888-1813</t>
  </si>
  <si>
    <r>
      <rPr>
        <rFont val="Helvetica Neue"/>
        <color rgb="FF000000"/>
        <sz val="10.0"/>
        <u/>
      </rPr>
      <t>https://7a18e7cf-8eaa-44e3-8c40-2096eebe023b.usrfiles.com/ugd/02d032_ed0b97c3ae5846bcb027b8beb2738b28.docx</t>
    </r>
  </si>
  <si>
    <t>2025-10-10T21:38:34.267Z</t>
  </si>
  <si>
    <r>
      <rPr>
        <rFont val="Helvetica Neue"/>
        <color rgb="FF000000"/>
        <sz val="10.0"/>
        <u/>
      </rPr>
      <t>fournier.elyse2@hydroquebec.com</t>
    </r>
  </si>
  <si>
    <t>https://7a18e7cf-8eaa-44e3-8c40-2096eebe023b.usrfiles.com/ugd/17858e_a46afd1f5eb842ee91462a01c9aa52f6.docx</t>
  </si>
  <si>
    <t>2025-10-10T21:37:22.192Z</t>
  </si>
  <si>
    <t xml:space="preserve">Billy Sheehy </t>
  </si>
  <si>
    <t>Rehabilitation of an aged masonry spillway</t>
  </si>
  <si>
    <t>Rehabilitación de viejo mampostería rebosar</t>
  </si>
  <si>
    <r>
      <rPr>
        <rFont val="Helvetica Neue"/>
        <color rgb="FF000000"/>
        <sz val="10.0"/>
        <u/>
      </rPr>
      <t>billy.sheehy@aecom.com</t>
    </r>
  </si>
  <si>
    <t>+44 7769 304856</t>
  </si>
  <si>
    <r>
      <rPr>
        <rFont val="Helvetica Neue"/>
        <color rgb="FF000000"/>
        <sz val="10.0"/>
        <u/>
      </rPr>
      <t>https://7a18e7cf-8eaa-44e3-8c40-2096eebe023b.usrfiles.com/ugd/cf6c56_ac7d3835be394871ba278f708223e807.docx</t>
    </r>
  </si>
  <si>
    <t>2025-10-10T21:35:05.542Z</t>
  </si>
  <si>
    <t>Stephanie Bale</t>
  </si>
  <si>
    <t>Risk Screening Tool for Tailings Dams Integrating Failure Probability, Breach Inundation, and Population Exposure</t>
  </si>
  <si>
    <t>Herramienta de evaluación de riesgos para presas de relaves que integra la probabilidad de cesión, la inundación por rotura y la exposición de la población</t>
  </si>
  <si>
    <r>
      <rPr>
        <rFont val="Helvetica Neue"/>
        <color rgb="FF000000"/>
        <sz val="10.0"/>
        <u/>
      </rPr>
      <t>sbale@bgcengineering.ca</t>
    </r>
  </si>
  <si>
    <t>+1 780-293-0153</t>
  </si>
  <si>
    <r>
      <rPr>
        <rFont val="Helvetica Neue"/>
        <color rgb="FF000000"/>
        <sz val="10.0"/>
        <u/>
      </rPr>
      <t>https://7a18e7cf-8eaa-44e3-8c40-2096eebe023b.usrfiles.com/ugd/cb2c93_9ba1172639394e92a41760007d56066e.docx</t>
    </r>
  </si>
  <si>
    <t>2025-10-10T21:24:46.822Z</t>
  </si>
  <si>
    <t>José (Pepe) Hernández, P.E.</t>
  </si>
  <si>
    <t>Technical Assistance for Dam Safety Program Enhancement in the Dominican Republic</t>
  </si>
  <si>
    <t>Asistencia Técnica para la Mejora del Programa de Seguridad de Presas en la República Dominicana</t>
  </si>
  <si>
    <r>
      <rPr>
        <rFont val="Helvetica Neue"/>
        <color rgb="FF000000"/>
        <sz val="10.0"/>
        <u/>
      </rPr>
      <t>PEPEOMAIRA@ATT.NET</t>
    </r>
  </si>
  <si>
    <t>+1 770-833-0732</t>
  </si>
  <si>
    <t>Dominican Republic</t>
  </si>
  <si>
    <r>
      <rPr>
        <rFont val="Helvetica Neue"/>
        <color rgb="FF000000"/>
        <sz val="10.0"/>
        <u/>
      </rPr>
      <t>https://7a18e7cf-8eaa-44e3-8c40-2096eebe023b.usrfiles.com/ugd/75a8c2_9183c0f668354a87a05b388484a70409.docx</t>
    </r>
  </si>
  <si>
    <t>2025-10-10T21:06:04.280Z</t>
  </si>
  <si>
    <t>Stefan Hoppe</t>
  </si>
  <si>
    <t>Migration of Monitoring Data to a new Software Platform in EPM, (Colombia)</t>
  </si>
  <si>
    <t xml:space="preserve">Migración de datos de auscultación a una plataforma informática nueva en EPM, Colombia de </t>
  </si>
  <si>
    <r>
      <rPr>
        <rFont val="Helvetica Neue"/>
        <color rgb="FF000000"/>
        <sz val="10.0"/>
        <u/>
      </rPr>
      <t>shoppe@ofiteco.com</t>
    </r>
  </si>
  <si>
    <t>+34 915 35 22 10</t>
  </si>
  <si>
    <r>
      <rPr>
        <rFont val="Helvetica Neue"/>
        <color rgb="FF000000"/>
        <sz val="10.0"/>
        <u/>
      </rPr>
      <t>https://7a18e7cf-8eaa-44e3-8c40-2096eebe023b.usrfiles.com/ugd/45078d_372c7d9679c74b16abeb2ec4d4d89972.docx</t>
    </r>
  </si>
  <si>
    <t>2025-10-10T20:58:15.280Z</t>
  </si>
  <si>
    <t>Jesse Morrill-Winter</t>
  </si>
  <si>
    <t>A Comprehensive Approach to Evaluating Consequences for Tailings Dams: Estimating Life Loss using LifeSim for Feijão B-1 Tailings Dam Failure 25 Jan 2019</t>
  </si>
  <si>
    <t>Un Enfoque Integral para Evaluar las Consecuencias en Presas de Relaves: Estimación de Pérdida de Vidas usando LifeSim en el Fallo de la Presa de Relaves Feijão B-1 el 25 de enero de 2019</t>
  </si>
  <si>
    <r>
      <rPr>
        <rFont val="Helvetica Neue"/>
        <color rgb="FF000000"/>
        <sz val="10.0"/>
        <u/>
      </rPr>
      <t>jmorrill-winter@geiconsultants.com</t>
    </r>
  </si>
  <si>
    <t>+1 603-568-0026</t>
  </si>
  <si>
    <r>
      <rPr>
        <rFont val="Helvetica Neue"/>
        <color rgb="FF000000"/>
        <sz val="10.0"/>
        <u/>
      </rPr>
      <t>https://7a18e7cf-8eaa-44e3-8c40-2096eebe023b.usrfiles.com/ugd/c27bf3_afca7f9beead4cdc8d38127b2850e457.docx</t>
    </r>
  </si>
  <si>
    <t>2025-10-10T20:41:39.360Z</t>
  </si>
  <si>
    <t>Thomas Bryant</t>
  </si>
  <si>
    <t>Understanding and Mitigating Dam Safety Risks in Fragile, Conflict and Violence Affected States</t>
  </si>
  <si>
    <t>Comprender y mitigar los riesgos de seguridad de las represas en Estados frágiles, afectados por conflictos y violencia</t>
  </si>
  <si>
    <r>
      <rPr>
        <rFont val="Helvetica Neue"/>
        <color rgb="FF000000"/>
        <sz val="10.0"/>
        <u/>
      </rPr>
      <t>tbryant@worldbank.org</t>
    </r>
  </si>
  <si>
    <t>+1 202-369-7119</t>
  </si>
  <si>
    <r>
      <rPr>
        <rFont val="Helvetica Neue"/>
        <color rgb="FF000000"/>
        <sz val="10.0"/>
        <u/>
      </rPr>
      <t>https://7a18e7cf-8eaa-44e3-8c40-2096eebe023b.usrfiles.com/ugd/962f8f_090cf6be0edd4102816eeba87298bca8.docx</t>
    </r>
  </si>
  <si>
    <t>2025-10-10T20:40:21.345Z</t>
  </si>
  <si>
    <t>Fernando Saba Bonilla</t>
  </si>
  <si>
    <t>Sedimentation Economics: Modeling, Discounting and Decision Making in the Face of Uncertainty</t>
  </si>
  <si>
    <t>Economía de la Sedimentación: Modelización, Descuento y Toma de Decisiones Frente a la Incertidumbre</t>
  </si>
  <si>
    <r>
      <rPr>
        <rFont val="Helvetica Neue"/>
        <color rgb="FF000000"/>
        <sz val="10.0"/>
        <u/>
      </rPr>
      <t>Fernando.Saba@lombardi.group</t>
    </r>
  </si>
  <si>
    <t>+51 962 950 791</t>
  </si>
  <si>
    <r>
      <rPr>
        <rFont val="Helvetica Neue"/>
        <color rgb="FF000000"/>
        <sz val="10.0"/>
        <u/>
      </rPr>
      <t>https://7a18e7cf-8eaa-44e3-8c40-2096eebe023b.usrfiles.com/ugd/881066_40b40a791823416fa5747fb988a0054d.docx</t>
    </r>
  </si>
  <si>
    <t>2025-10-10T20:37:22.016Z</t>
  </si>
  <si>
    <t>Gift Raphael Mollel</t>
  </si>
  <si>
    <t>Optimizing Reservoir Operations under Climate Variability Using an Adaptive Neuro-Fuzzy Approach in the Great Ruaha River Basin</t>
  </si>
  <si>
    <t>Optimización de la Operación de Embalses bajo Variabilidad Climática mediante un Enfoque Neuro-Difuso Adaptativo en la Cuenca del Río Great Ruaha</t>
  </si>
  <si>
    <r>
      <rPr>
        <rFont val="Helvetica Neue"/>
        <color rgb="FF000000"/>
        <sz val="10.0"/>
        <u/>
      </rPr>
      <t>giftraphaelmo@gmail.com</t>
    </r>
  </si>
  <si>
    <t>+255 742 192 544</t>
  </si>
  <si>
    <t>Tanzania</t>
  </si>
  <si>
    <r>
      <rPr>
        <rFont val="Helvetica Neue"/>
        <color rgb="FF000000"/>
        <sz val="10.0"/>
        <u/>
      </rPr>
      <t>https://7a18e7cf-8eaa-44e3-8c40-2096eebe023b.usrfiles.com/ugd/de081d_16d7daf6d7744559b6445ccb9cdcd1a9.pdf</t>
    </r>
  </si>
  <si>
    <t>2025-10-10T20:33:21.444Z</t>
  </si>
  <si>
    <t>Elham Soleimanian</t>
  </si>
  <si>
    <t>Mapping Global Irrigation Command Areas to Strengthen the Role of Reservoirs in Sustainable Water and Food Security under Climate Change</t>
  </si>
  <si>
    <t>Mapeo global de las áreas de riego para fortalecer el papel de los embalses en la seguridad hídrica y alimentaria sostenible frente al cambio climático.</t>
  </si>
  <si>
    <r>
      <rPr>
        <rFont val="Helvetica Neue"/>
        <color rgb="FF000000"/>
        <sz val="10.0"/>
        <u/>
      </rPr>
      <t>elham.soleimanian@mail.mcgill.ca</t>
    </r>
  </si>
  <si>
    <t>+1 579-372-6320</t>
  </si>
  <si>
    <r>
      <rPr>
        <rFont val="Helvetica Neue"/>
        <color rgb="FF000000"/>
        <sz val="10.0"/>
        <u/>
      </rPr>
      <t>https://7a18e7cf-8eaa-44e3-8c40-2096eebe023b.usrfiles.com/ugd/1d09e5_f97f993557b342b3a3a7ba950bd2524a.pdf</t>
    </r>
  </si>
  <si>
    <t>2025-10-10T20:27:02.160Z</t>
  </si>
  <si>
    <t>Bernhard Lehner</t>
  </si>
  <si>
    <t>Recent progress in harmonizing geospatial dam and reservoir information at global scale to aid in water resources planning</t>
  </si>
  <si>
    <t>Avances recientes en la armonización de la información geoespacial sobre presas y embalses a escala mundial para ayudar en la planificación de los recursos hídricos</t>
  </si>
  <si>
    <r>
      <rPr>
        <rFont val="Helvetica Neue"/>
        <color rgb="FF000000"/>
        <sz val="10.0"/>
        <u/>
      </rPr>
      <t>bernhard.lehner@mcgill.ca</t>
    </r>
  </si>
  <si>
    <t>+1 514-398-8794</t>
  </si>
  <si>
    <r>
      <rPr>
        <rFont val="Helvetica Neue"/>
        <color rgb="FF000000"/>
        <sz val="10.0"/>
        <u/>
      </rPr>
      <t>https://7a18e7cf-8eaa-44e3-8c40-2096eebe023b.usrfiles.com/ugd/f5259b_379b8c16b8994f3f9aa77fc8a785e31e.docx</t>
    </r>
  </si>
  <si>
    <t>2025-10-10T20:21:05.881Z</t>
  </si>
  <si>
    <t>Altan ABDULAMIT</t>
  </si>
  <si>
    <t>How Previous Incidents and Accidents Have Improved Tailings Dams’ Safety Management</t>
  </si>
  <si>
    <t>Cómo los incidentes y accidentes anteriores han mejorado la gestión de la seguridad en las presas de relaves</t>
  </si>
  <si>
    <r>
      <rPr>
        <rFont val="Helvetica Neue"/>
        <color rgb="FF000000"/>
        <sz val="10.0"/>
        <u/>
      </rPr>
      <t>altan.abdulamit@utcb.ro</t>
    </r>
  </si>
  <si>
    <t>+40 740 017 531</t>
  </si>
  <si>
    <t>Romania</t>
  </si>
  <si>
    <r>
      <rPr>
        <rFont val="Helvetica Neue"/>
        <color rgb="FF000000"/>
        <sz val="10.0"/>
        <u/>
      </rPr>
      <t>https://7a18e7cf-8eaa-44e3-8c40-2096eebe023b.usrfiles.com/ugd/736dc9_c43aea14b15944d29b0623e9649e0a0c.docx</t>
    </r>
  </si>
  <si>
    <t>2025-10-10T20:19:36.085Z</t>
  </si>
  <si>
    <t>Altan Abdulamit</t>
  </si>
  <si>
    <t>Integration of traditional tools with modern risk-based approaches in the dike field in Romania</t>
  </si>
  <si>
    <t>Integración de herramientas tradicionales con enfoques modernos basados en el riesgo en el ámbito de los diques en Rumanía</t>
  </si>
  <si>
    <r>
      <rPr>
        <rFont val="Helvetica Neue"/>
        <color rgb="FF000000"/>
        <sz val="10.0"/>
        <u/>
      </rPr>
      <t>altan.abdulamit@mmediu.ro</t>
    </r>
  </si>
  <si>
    <r>
      <rPr>
        <rFont val="Helvetica Neue"/>
        <color rgb="FF000000"/>
        <sz val="10.0"/>
        <u/>
      </rPr>
      <t>https://7a18e7cf-8eaa-44e3-8c40-2096eebe023b.usrfiles.com/ugd/2c76fb_ac8e0632afe640d9bf7a3bce792b0658.docx</t>
    </r>
  </si>
  <si>
    <t>2025-10-10T20:15:28.667Z</t>
  </si>
  <si>
    <t>Cory Anderson</t>
  </si>
  <si>
    <t>SQRA Methods Bringing Clarity to a Spillway Design Flow Decision</t>
  </si>
  <si>
    <t>Métodos SQRA que Aportan Claridad a una Decisión de Flujo de Diseño de Aliviadero</t>
  </si>
  <si>
    <r>
      <rPr>
        <rFont val="Helvetica Neue"/>
        <color rgb="FF000000"/>
        <sz val="10.0"/>
        <u/>
      </rPr>
      <t>canderson@barr.com</t>
    </r>
  </si>
  <si>
    <t>+1 952-832-2872</t>
  </si>
  <si>
    <r>
      <rPr>
        <rFont val="Helvetica Neue"/>
        <color rgb="FF000000"/>
        <sz val="10.0"/>
        <u/>
      </rPr>
      <t>https://7a18e7cf-8eaa-44e3-8c40-2096eebe023b.usrfiles.com/ugd/9334ab_de0b8a187d8a483c838db3394eaa2713.docx</t>
    </r>
  </si>
  <si>
    <t>2025-10-10T20:15:25.746Z</t>
  </si>
  <si>
    <t>Current approaches to dykes and levees risk assessment</t>
  </si>
  <si>
    <t>Enfoques actuales para la evaluación de riesgos de diques y diques</t>
  </si>
  <si>
    <r>
      <rPr>
        <rFont val="Helvetica Neue"/>
        <color rgb="FF000000"/>
        <sz val="10.0"/>
        <u/>
      </rPr>
      <t>altan.abdulamit@utcb.ro</t>
    </r>
  </si>
  <si>
    <r>
      <rPr>
        <rFont val="Helvetica Neue"/>
        <color rgb="FF000000"/>
        <sz val="10.0"/>
        <u/>
      </rPr>
      <t>https://7a18e7cf-8eaa-44e3-8c40-2096eebe023b.usrfiles.com/ugd/736dc9_4181a390c6604d9c8787c416b1de9ab6.docx</t>
    </r>
  </si>
  <si>
    <t>2025-10-10T20:14:32.257Z</t>
  </si>
  <si>
    <t>Tadeu Antonio Torquato de Souza Junior</t>
  </si>
  <si>
    <t>The decommissioning of the B2 Auxiliary Dam, by the installation of deep wells</t>
  </si>
  <si>
    <t>El desmantelamiento de la Presa Auxiliar B2, mediante la instalación de pozos profundos</t>
  </si>
  <si>
    <r>
      <rPr>
        <rFont val="Helvetica Neue"/>
        <color rgb="FF000000"/>
        <sz val="10.0"/>
        <u/>
      </rPr>
      <t>tadeu.junior@csn.com.br</t>
    </r>
  </si>
  <si>
    <t>+55 31 99607-7665</t>
  </si>
  <si>
    <r>
      <rPr>
        <rFont val="Helvetica Neue"/>
        <color rgb="FF000000"/>
        <sz val="10.0"/>
        <u/>
      </rPr>
      <t>https://7a18e7cf-8eaa-44e3-8c40-2096eebe023b.usrfiles.com/ugd/1bdc11_cbe1c064a8e04ba4bb2d428905508b09.docx</t>
    </r>
  </si>
  <si>
    <t>2025-10-10T20:03:49.187Z</t>
  </si>
  <si>
    <t>Arthur Bucciarelli Andreetta</t>
  </si>
  <si>
    <t>Emergency planning - Statkraft's practice in Brazil</t>
  </si>
  <si>
    <t>Planificación de emergencias: la práctica de Statkraft en Brasil</t>
  </si>
  <si>
    <r>
      <rPr>
        <rFont val="Helvetica Neue"/>
        <color rgb="FF000000"/>
        <sz val="10.0"/>
        <u/>
      </rPr>
      <t>arthur.andreetta@statkraft.com</t>
    </r>
  </si>
  <si>
    <t>+55 11 99448-6491</t>
  </si>
  <si>
    <r>
      <rPr>
        <rFont val="Helvetica Neue"/>
        <color rgb="FF000000"/>
        <sz val="10.0"/>
        <u/>
      </rPr>
      <t>https://7a18e7cf-8eaa-44e3-8c40-2096eebe023b.usrfiles.com/ugd/36d5d6_6637b8053e5a412e9067e021cfdd4665.pdf</t>
    </r>
  </si>
  <si>
    <t>2025-10-10T20:03:04.266Z</t>
  </si>
  <si>
    <t>Catalin Popescu</t>
  </si>
  <si>
    <t>Innovative Measures for Longitudinal Connectivity at Leșu Dam</t>
  </si>
  <si>
    <t>Medidas Innovadoras para la Conectividad Longitudinal en la Presa Leșu</t>
  </si>
  <si>
    <r>
      <rPr>
        <rFont val="Helvetica Neue"/>
        <color rgb="FF000000"/>
        <sz val="10.0"/>
        <u/>
      </rPr>
      <t>catalincpv@gmail.com</t>
    </r>
  </si>
  <si>
    <t>+40 723 397 704</t>
  </si>
  <si>
    <r>
      <rPr>
        <rFont val="Helvetica Neue"/>
        <color rgb="FF000000"/>
        <sz val="10.0"/>
        <u/>
      </rPr>
      <t>https://7a18e7cf-8eaa-44e3-8c40-2096eebe023b.usrfiles.com/ugd/50d6c9_725a12360fe24765adf0c9d4dab7bc5f.docx</t>
    </r>
  </si>
  <si>
    <t>2025-10-10T19:57:07.174Z</t>
  </si>
  <si>
    <t>Ionel Sorin Rindasu-Beuran</t>
  </si>
  <si>
    <t>Development of a Decision Support System for water management in Romania</t>
  </si>
  <si>
    <t>Desarrollo de un Sistema de Apoyo a la Toma de Decisiones para la gestión del agua en Rumanía.</t>
  </si>
  <si>
    <r>
      <rPr>
        <rFont val="Helvetica Neue"/>
        <color rgb="FF000000"/>
        <sz val="10.0"/>
        <u/>
      </rPr>
      <t>sorin.randasu@rowater.ro</t>
    </r>
  </si>
  <si>
    <t>+40 740 059 002</t>
  </si>
  <si>
    <r>
      <rPr>
        <rFont val="Helvetica Neue"/>
        <color rgb="FF000000"/>
        <sz val="10.0"/>
        <u/>
      </rPr>
      <t>https://7a18e7cf-8eaa-44e3-8c40-2096eebe023b.usrfiles.com/ugd/2c76fb_6228533f1f6c43d69387a55a78ef9217.docx</t>
    </r>
  </si>
  <si>
    <t>2025-10-10T19:56:59.770Z</t>
  </si>
  <si>
    <t>Stochastic Decision-Making Models for Flood Alleviation Reservoirs</t>
  </si>
  <si>
    <t>Modelos Estocásticos de Decisión para Reservorios de Defensa Contra Inundaciones</t>
  </si>
  <si>
    <r>
      <rPr>
        <rFont val="Helvetica Neue"/>
        <color rgb="FF000000"/>
        <sz val="10.0"/>
        <u/>
      </rPr>
      <t>Fernando.Saba@lombardi.group</t>
    </r>
  </si>
  <si>
    <r>
      <rPr>
        <rFont val="Helvetica Neue"/>
        <color rgb="FF000000"/>
        <sz val="10.0"/>
        <u/>
      </rPr>
      <t>https://7a18e7cf-8eaa-44e3-8c40-2096eebe023b.usrfiles.com/ugd/881066_1dc0c440b3744836830c9c276ef3a740.docx</t>
    </r>
  </si>
  <si>
    <t>2025-10-10T19:52:06.968Z</t>
  </si>
  <si>
    <t>Luan Reginato</t>
  </si>
  <si>
    <t>Structural Reliability and Fragility Curves of Buttress Monoliths of the Itaipu Dam</t>
  </si>
  <si>
    <t>Confiabilidad Estructural y Curvas de Fragilidad de los Monolitos de Contrafuerte de la Represa de Itaipú</t>
  </si>
  <si>
    <r>
      <rPr>
        <rFont val="Helvetica Neue"/>
        <color rgb="FF000000"/>
        <sz val="10.0"/>
        <u/>
      </rPr>
      <t>luan.reginato@itaipuparquetec.org.br</t>
    </r>
  </si>
  <si>
    <t>+55 42 99842-5033</t>
  </si>
  <si>
    <r>
      <rPr>
        <rFont val="Helvetica Neue"/>
        <color rgb="FF000000"/>
        <sz val="10.0"/>
        <u/>
      </rPr>
      <t>https://7a18e7cf-8eaa-44e3-8c40-2096eebe023b.usrfiles.com/ugd/5f01a9_5205ed44340149e1a42cfc82c57752c2.docx</t>
    </r>
  </si>
  <si>
    <t>2025-10-10T19:50:01.034Z</t>
  </si>
  <si>
    <t>Phillip Ziduche</t>
  </si>
  <si>
    <t>Key considerations in the Development and Implementation of an effective Early Warning System for Hydropower Dam-induced Flooding, Safeguarding Downstream Communities and affected Stakeholders – the case of Kariba Dam.</t>
  </si>
  <si>
    <t>Consideraciones clave en el desarrollo e implementación de un Sistema de Alerta Temprana (SAT) eficaz para inundaciones inducidas por presas hidroeléctricas: protección de las comunidades aguas abajo y partes interesadas afectadas – el caso de la Presa de Kariba</t>
  </si>
  <si>
    <r>
      <rPr>
        <rFont val="Helvetica Neue"/>
        <color rgb="FF000000"/>
        <sz val="10.0"/>
        <u/>
      </rPr>
      <t>phillip.ziduche@zambezira.org</t>
    </r>
  </si>
  <si>
    <t>+263 77 310 7342</t>
  </si>
  <si>
    <t>Zimbabwe</t>
  </si>
  <si>
    <r>
      <rPr>
        <rFont val="Helvetica Neue"/>
        <color rgb="FF000000"/>
        <sz val="10.0"/>
        <u/>
      </rPr>
      <t>https://7a18e7cf-8eaa-44e3-8c40-2096eebe023b.usrfiles.com/ugd/93b467_0dde466a78bc4a5fb3e53b2d2368da1e.docx</t>
    </r>
  </si>
  <si>
    <t>2025-10-10T19:46:51.819Z</t>
  </si>
  <si>
    <r>
      <rPr>
        <rFont val="Helvetica Neue"/>
        <color rgb="FF000000"/>
        <sz val="10.0"/>
        <u/>
      </rPr>
      <t>phillip.ziduche@zambezira.org</t>
    </r>
  </si>
  <si>
    <r>
      <rPr>
        <rFont val="Helvetica Neue"/>
        <color rgb="FF000000"/>
        <sz val="10.0"/>
        <u/>
      </rPr>
      <t>https://7a18e7cf-8eaa-44e3-8c40-2096eebe023b.usrfiles.com/ugd/93b467_4bf36102ba5d426eb1bd8b1fc8ed3088.docx</t>
    </r>
  </si>
  <si>
    <t>2025-10-10T19:46:25.687Z</t>
  </si>
  <si>
    <t>Luis Antonio García Kabbabe</t>
  </si>
  <si>
    <t>Modernizin Monitoring and Automation at the Benínar Dam: A Process of Recovery, Integration and Innovative Solutions</t>
  </si>
  <si>
    <t>Modernización de la Auscultación y la Automatización en la Presa de Benínar: Recuperación, Integración y nuevas soluciones</t>
  </si>
  <si>
    <r>
      <rPr>
        <rFont val="Helvetica Neue"/>
        <color rgb="FF000000"/>
        <sz val="10.0"/>
        <u/>
      </rPr>
      <t>lgarcia@ofiteco.com</t>
    </r>
  </si>
  <si>
    <t>+34 699 22 51 96</t>
  </si>
  <si>
    <r>
      <rPr>
        <rFont val="Helvetica Neue"/>
        <color rgb="FF000000"/>
        <sz val="10.0"/>
        <u/>
      </rPr>
      <t>https://7a18e7cf-8eaa-44e3-8c40-2096eebe023b.usrfiles.com/ugd/06bd23_cec2687fc585409886d6ef9845f9fe17.pdf</t>
    </r>
  </si>
  <si>
    <t>2025-10-10T19:45:21.511Z</t>
  </si>
  <si>
    <t>Luc Pelletier</t>
  </si>
  <si>
    <t>Attribution of GHG Emissions from Reservoirs – Insights from Paix des Braves Reservoir</t>
  </si>
  <si>
    <t>Atribución de las emisiones de GEI de los embalses – Perspectivas del embalse Paix des Braves</t>
  </si>
  <si>
    <r>
      <rPr>
        <rFont val="Helvetica Neue"/>
        <color rgb="FF000000"/>
        <sz val="10.0"/>
        <u/>
      </rPr>
      <t>pelletier.luc2@hydroquebec.com</t>
    </r>
  </si>
  <si>
    <t>+1 873-376-4674</t>
  </si>
  <si>
    <r>
      <rPr>
        <rFont val="Helvetica Neue"/>
        <color rgb="FF000000"/>
        <sz val="10.0"/>
        <u/>
      </rPr>
      <t>https://7a18e7cf-8eaa-44e3-8c40-2096eebe023b.usrfiles.com/ugd/ff47fc_77b9296ef58a4fc7b8dd6b655b056513.docx</t>
    </r>
  </si>
  <si>
    <t>2025-10-10T19:45:20.879Z</t>
  </si>
  <si>
    <t>Thiago Moura de Queiroz Oliveira</t>
  </si>
  <si>
    <t>Calibration and Definition of the Critical State Line (CSL) for Phosphate Tailings from the Tapira Mining Complex</t>
  </si>
  <si>
    <t>Calibración y Definición de la Línea de Estado Crítico (CSL) para Relaves de Fosfato del Complejo Minero de Tapira</t>
  </si>
  <si>
    <r>
      <rPr>
        <rFont val="Helvetica Neue"/>
        <color rgb="FF000000"/>
        <sz val="10.0"/>
        <u/>
      </rPr>
      <t>thiago.oliveira20@mosaicco.com</t>
    </r>
  </si>
  <si>
    <r>
      <rPr>
        <rFont val="Helvetica Neue"/>
        <color rgb="FF000000"/>
        <sz val="10.0"/>
        <u/>
      </rPr>
      <t>https://7a18e7cf-8eaa-44e3-8c40-2096eebe023b.usrfiles.com/ugd/5de59e_a5a2119eaa9b4ec5abc83b823eca6923.pdf</t>
    </r>
  </si>
  <si>
    <t>2025-10-10T19:44:05.022Z</t>
  </si>
  <si>
    <t>Ionel Sorin RINDASU-BEURAN</t>
  </si>
  <si>
    <t>Development of a Decision Support System for Water Management in Romania</t>
  </si>
  <si>
    <t>Desarrollo de un Sistema de Apoyo a la Toma de Decisiones para la Gestión del Agua en Rumanía</t>
  </si>
  <si>
    <r>
      <rPr>
        <rFont val="Helvetica Neue"/>
        <color rgb="FF000000"/>
        <sz val="10.0"/>
        <u/>
      </rPr>
      <t>sorin.randasu@rowater.ro</t>
    </r>
  </si>
  <si>
    <r>
      <rPr>
        <rFont val="Helvetica Neue"/>
        <color rgb="FF000000"/>
        <sz val="10.0"/>
        <u/>
      </rPr>
      <t>https://7a18e7cf-8eaa-44e3-8c40-2096eebe023b.usrfiles.com/ugd/50d6c9_d774126574fc427596fc7fb687ec98df.docx</t>
    </r>
  </si>
  <si>
    <t>2025-10-10T19:44:01.311Z</t>
  </si>
  <si>
    <t>Enhancement of the Monitoring System Focused on Failure Mode Detention</t>
  </si>
  <si>
    <t>Mejora del Sistema de Auscultación Enfocado en la Detección de Modos de Fallo</t>
  </si>
  <si>
    <r>
      <rPr>
        <rFont val="Helvetica Neue"/>
        <color rgb="FF000000"/>
        <sz val="10.0"/>
        <u/>
      </rPr>
      <t>lgarcia@ofiteco.com</t>
    </r>
  </si>
  <si>
    <r>
      <rPr>
        <rFont val="Helvetica Neue"/>
        <color rgb="FF000000"/>
        <sz val="10.0"/>
        <u/>
      </rPr>
      <t>https://7a18e7cf-8eaa-44e3-8c40-2096eebe023b.usrfiles.com/ugd/06bd23_2e8fd47605b941a4a2f68f282724b902.pdf</t>
    </r>
  </si>
  <si>
    <t>2025-10-10T19:41:38.624Z</t>
  </si>
  <si>
    <t>Atribución de emisiones de GEI de los embalses – Perspectivas del embalse Paix des Braves</t>
  </si>
  <si>
    <r>
      <rPr>
        <rFont val="Helvetica Neue"/>
        <color rgb="FF000000"/>
        <sz val="10.0"/>
        <u/>
      </rPr>
      <t>luc.pelletier2@hydroquebec.com</t>
    </r>
  </si>
  <si>
    <r>
      <rPr>
        <rFont val="Helvetica Neue"/>
        <color rgb="FF000000"/>
        <sz val="10.0"/>
        <u/>
      </rPr>
      <t>https://7a18e7cf-8eaa-44e3-8c40-2096eebe023b.usrfiles.com/ugd/ff47fc_43e9274cbc684793a4eaaa9e3a780e28.docx</t>
    </r>
  </si>
  <si>
    <t>2025-10-10T19:41:18.872Z</t>
  </si>
  <si>
    <t>Brian Philemon</t>
  </si>
  <si>
    <t xml:space="preserve">Legacy Issues In Dam Construction: Failure To Properly Engage The Communities, Lessons Learnt From the Construction of Lake Kariba </t>
  </si>
  <si>
    <t>Problemas Legados en la Construcción de Presas: Falta de Compromiso Adecuado con las Comunidades, Lecciones Aprendidas de la Construcción del Lago Kariba</t>
  </si>
  <si>
    <r>
      <rPr>
        <rFont val="Helvetica Neue"/>
        <color rgb="FF000000"/>
        <sz val="10.0"/>
        <u/>
      </rPr>
      <t>brian.philemon@zambezira.org</t>
    </r>
  </si>
  <si>
    <t>+260 96 2435827</t>
  </si>
  <si>
    <r>
      <rPr>
        <rFont val="Helvetica Neue"/>
        <color rgb="FF000000"/>
        <sz val="10.0"/>
        <u/>
      </rPr>
      <t>https://7a18e7cf-8eaa-44e3-8c40-2096eebe023b.usrfiles.com/ugd/cdeec4_02a4f4d11f9b4cbf96c843a6456dec8b.docx</t>
    </r>
  </si>
  <si>
    <t>2025-10-10T19:31:05.423Z</t>
  </si>
  <si>
    <t>David S. Bowles</t>
  </si>
  <si>
    <t>Considerations for Prioritization in the Management of a Portfolio of Dams</t>
  </si>
  <si>
    <t>Consideraciones para la Priorización en la Gestión de un Portafolio de Represas</t>
  </si>
  <si>
    <r>
      <rPr>
        <rFont val="Helvetica Neue"/>
        <color rgb="FF000000"/>
        <sz val="10.0"/>
        <u/>
      </rPr>
      <t>david_s_bowles@hotmail.com</t>
    </r>
  </si>
  <si>
    <t>+1 435-770-8709</t>
  </si>
  <si>
    <r>
      <rPr>
        <rFont val="Helvetica Neue"/>
        <color rgb="FF000000"/>
        <sz val="10.0"/>
        <u/>
      </rPr>
      <t>https://7a18e7cf-8eaa-44e3-8c40-2096eebe023b.usrfiles.com/ugd/4af468_171c9a1bac664cb88f91149294fc171e.docx</t>
    </r>
  </si>
  <si>
    <t>2025-10-10T19:24:16.666Z</t>
  </si>
  <si>
    <t>JOAQUIM PIMENTA DE AVILA</t>
  </si>
  <si>
    <t>RISK BASED MONITORING PLAN TO BE USED IN THE SAFETY MANAGEMENT BASED IN RISK ANALYSES</t>
  </si>
  <si>
    <t>PLAN DE MONITOREO BASADO EN RIESGOS PARA SER UTILIZADO EN LA GESTIÓN DE SEGURIDAD BASADA EN LOS ANÁLISIS DE RIESGOS</t>
  </si>
  <si>
    <r>
      <rPr>
        <rFont val="Helvetica Neue"/>
        <color rgb="FF000000"/>
        <sz val="10.0"/>
        <u/>
      </rPr>
      <t>joaquim.pimenta@pimentadeavila.com.br</t>
    </r>
  </si>
  <si>
    <t>+55 31 99207-8266</t>
  </si>
  <si>
    <r>
      <rPr>
        <rFont val="Helvetica Neue"/>
        <color rgb="FF000000"/>
        <sz val="10.0"/>
        <u/>
      </rPr>
      <t>https://7a18e7cf-8eaa-44e3-8c40-2096eebe023b.usrfiles.com/ugd/ff6f29_afe478e40bf24ffbadf9b3dec5c270c2.docx</t>
    </r>
  </si>
  <si>
    <t>2025-10-10T19:19:26.249Z</t>
  </si>
  <si>
    <t>Júlia de Oliveira Pereira</t>
  </si>
  <si>
    <t>Correlation between Piezometric Responses and Hydrogeotechnical Conditions in a Tailings Dam in the Quadrilátero Ferrífero, Brazil</t>
  </si>
  <si>
    <t>Correlación entre Respuestas Piezométricas y Condiciones Hidrogeotécnicas en una Presa de Relaves en el Quadrilátero Ferrífero, Brasil</t>
  </si>
  <si>
    <r>
      <rPr>
        <rFont val="Helvetica Neue"/>
        <color rgb="FF000000"/>
        <sz val="10.0"/>
        <u/>
      </rPr>
      <t>julia.pereira@bvp.eng.br</t>
    </r>
  </si>
  <si>
    <t>+55 31 99418-4734</t>
  </si>
  <si>
    <r>
      <rPr>
        <rFont val="Helvetica Neue"/>
        <color rgb="FF000000"/>
        <sz val="10.0"/>
        <u/>
      </rPr>
      <t>https://7a18e7cf-8eaa-44e3-8c40-2096eebe023b.usrfiles.com/ugd/b41773_69dcfed306784c5aa94e325ee7c59c00.docx</t>
    </r>
  </si>
  <si>
    <t>2025-10-10T18:53:58.738Z</t>
  </si>
  <si>
    <t>Challenges Of Implementing Dam Safety Policy And Governance For Large Transboundary Dams: The Tale Of Lake Kariba</t>
  </si>
  <si>
    <t>Desafíos de implementar políticas de seguridad de presas y gobernanza para grandes presas transfronterizas: la historia del lago Kariba</t>
  </si>
  <si>
    <r>
      <rPr>
        <rFont val="Helvetica Neue"/>
        <color rgb="FF000000"/>
        <sz val="10.0"/>
        <u/>
      </rPr>
      <t>breezeyb4ever@yahoo.co.uk</t>
    </r>
  </si>
  <si>
    <r>
      <rPr>
        <rFont val="Helvetica Neue"/>
        <color rgb="FF000000"/>
        <sz val="10.0"/>
        <u/>
      </rPr>
      <t>https://7a18e7cf-8eaa-44e3-8c40-2096eebe023b.usrfiles.com/ugd/cdeec4_619d5083465b416a89ed59c3a7e82357.pdf</t>
    </r>
  </si>
  <si>
    <t>2025-10-10T18:41:27.279Z</t>
  </si>
  <si>
    <t>Alma Itzel Rivera Flores</t>
  </si>
  <si>
    <t>Tailings Dam Breach Modeling in Southeastern Brazil as a Risk Management Tool</t>
  </si>
  <si>
    <t>Modelo de rotura de presa de jales en el sureste de Brasil como herramienta de gestión de riesgos</t>
  </si>
  <si>
    <r>
      <rPr>
        <rFont val="Helvetica Neue"/>
        <color rgb="FF000000"/>
        <sz val="10.0"/>
        <u/>
      </rPr>
      <t>irivera@knightpiesold.com</t>
    </r>
  </si>
  <si>
    <t>+52 228 132 6429</t>
  </si>
  <si>
    <r>
      <rPr>
        <rFont val="Helvetica Neue"/>
        <color rgb="FF000000"/>
        <sz val="10.0"/>
        <u/>
      </rPr>
      <t>https://7a18e7cf-8eaa-44e3-8c40-2096eebe023b.usrfiles.com/ugd/ed7ff6_aa6a2119689d401ea801b00a58715299.pdf</t>
    </r>
  </si>
  <si>
    <t>2025-10-10T18:33:39.208Z</t>
  </si>
  <si>
    <t>Mikaela Bitner</t>
  </si>
  <si>
    <t>Standardizing System Response and Consequence Modeling in the Dam Screening Tool</t>
  </si>
  <si>
    <t>Estandarización de la Respuesta del Sistema y la Modelación de Consecuencias en la Herramienta de Evaluación de Presas</t>
  </si>
  <si>
    <r>
      <rPr>
        <rFont val="Helvetica Neue"/>
        <color rgb="FF000000"/>
        <sz val="10.0"/>
        <u/>
      </rPr>
      <t>mbitner3@gmail.com</t>
    </r>
  </si>
  <si>
    <t>+1 303-594-5741</t>
  </si>
  <si>
    <r>
      <rPr>
        <rFont val="Helvetica Neue"/>
        <color rgb="FF000000"/>
        <sz val="10.0"/>
        <u/>
      </rPr>
      <t>https://7a18e7cf-8eaa-44e3-8c40-2096eebe023b.usrfiles.com/ugd/26187a_7a388cf7466f4a1fbbf43840708b6c52.pdf</t>
    </r>
  </si>
  <si>
    <t>2025-10-10T18:20:31.759Z</t>
  </si>
  <si>
    <t>Pedro Guilherme de Lara</t>
  </si>
  <si>
    <t>Case Study of Two Flood Control Reservoirs in the State of Santa Catarina, Southern Brazil</t>
  </si>
  <si>
    <t>Estudio de caso de dos embalses de control de inundaciones en el estado de Santa Catarina, sur de Brasil</t>
  </si>
  <si>
    <r>
      <rPr>
        <rFont val="Helvetica Neue"/>
        <color rgb="FF000000"/>
        <sz val="10.0"/>
        <u/>
      </rPr>
      <t>pedro@fractaleng.com.br</t>
    </r>
  </si>
  <si>
    <t>+55 48 99608-1491</t>
  </si>
  <si>
    <r>
      <rPr>
        <rFont val="Helvetica Neue"/>
        <color rgb="FF000000"/>
        <sz val="10.0"/>
        <u/>
      </rPr>
      <t>https://7a18e7cf-8eaa-44e3-8c40-2096eebe023b.usrfiles.com/ugd/24dc78_bf4c03a78f4c40639d6f18add876aaa0.docx</t>
    </r>
  </si>
  <si>
    <t>2025-10-10T18:04:12.488Z</t>
  </si>
  <si>
    <t>Camila de Goes Silva</t>
  </si>
  <si>
    <t>Inspection Findings from One Hundred Brazilian Dams</t>
  </si>
  <si>
    <t>Anomalías Observadas en la Inspección de Cien Presas Brasileñas</t>
  </si>
  <si>
    <r>
      <rPr>
        <rFont val="Helvetica Neue"/>
        <color rgb="FF000000"/>
        <sz val="10.0"/>
        <u/>
      </rPr>
      <t>cdgs@intertechne.com.br</t>
    </r>
  </si>
  <si>
    <t>+55 41 99579-5797</t>
  </si>
  <si>
    <r>
      <rPr>
        <rFont val="Helvetica Neue"/>
        <color rgb="FF000000"/>
        <sz val="10.0"/>
        <u/>
      </rPr>
      <t>https://7a18e7cf-8eaa-44e3-8c40-2096eebe023b.usrfiles.com/ugd/7f10ef_3da0cf43fcd14f3a8f7626fda7c6320b.pdf</t>
    </r>
  </si>
  <si>
    <t>2025-10-10T17:55:23.403Z</t>
  </si>
  <si>
    <t>Parsa Alizadeh</t>
  </si>
  <si>
    <t>Phreatic Line Behavior and Static Liquefaction in Upstream Tailings Dams: Insights from the Brumadinho Failure</t>
  </si>
  <si>
    <t>Comportamiento de la Línea Freática y Licuefacción Estática en Tranque de Relaves Aguas Arriba: Perspectivas del Fallo de Brumadinho</t>
  </si>
  <si>
    <r>
      <rPr>
        <rFont val="Helvetica Neue"/>
        <color rgb="FF000000"/>
        <sz val="10.0"/>
        <u/>
      </rPr>
      <t>palizadeh0@estudiante.uc.cl</t>
    </r>
  </si>
  <si>
    <t>+56 9 6656 6311</t>
  </si>
  <si>
    <t>Chile</t>
  </si>
  <si>
    <r>
      <rPr>
        <rFont val="Helvetica Neue"/>
        <color rgb="FF000000"/>
        <sz val="10.0"/>
        <u/>
      </rPr>
      <t>https://7a18e7cf-8eaa-44e3-8c40-2096eebe023b.usrfiles.com/ugd/49cc4a_dd782fc7938d4f4581850f571cd89912.docx</t>
    </r>
  </si>
  <si>
    <t>2025-10-10T17:44:18.211Z</t>
  </si>
  <si>
    <t>Gabriele Massera</t>
  </si>
  <si>
    <t>Multiple-purpose Project El Tablón: Hydraulic Modeling as a Tool for Social and Financial Resilience</t>
  </si>
  <si>
    <t>Proyecto Multipropósito El Tablón: Modelación Hidráulica como Herramienta para la Resiliencia Social y Financiera</t>
  </si>
  <si>
    <r>
      <rPr>
        <rFont val="Helvetica Neue"/>
        <color rgb="FF000000"/>
        <sz val="10.0"/>
        <u/>
      </rPr>
      <t>gabriele.massera@lombardi.group</t>
    </r>
  </si>
  <si>
    <t>+502 5421 9353</t>
  </si>
  <si>
    <t>Guatemala</t>
  </si>
  <si>
    <r>
      <rPr>
        <rFont val="Helvetica Neue"/>
        <color rgb="FF000000"/>
        <sz val="10.0"/>
        <u/>
      </rPr>
      <t>https://7a18e7cf-8eaa-44e3-8c40-2096eebe023b.usrfiles.com/ugd/9de2b0_5a59bdaa6aa44ac2889cf15abccde76a.docx</t>
    </r>
  </si>
  <si>
    <t>2025-10-10T17:39:34.524Z</t>
  </si>
  <si>
    <t>Manuel Cervantes</t>
  </si>
  <si>
    <t>OPERATIONAL CONTROL AND TARP FOR A TSF</t>
  </si>
  <si>
    <t>Control operacional y TARPs de un TSF</t>
  </si>
  <si>
    <r>
      <rPr>
        <rFont val="Helvetica Neue"/>
        <color rgb="FF000000"/>
        <sz val="10.0"/>
        <u/>
      </rPr>
      <t>mcervantes@srk.com.mx</t>
    </r>
  </si>
  <si>
    <t>+52 55 2250 1098</t>
  </si>
  <si>
    <r>
      <rPr>
        <rFont val="Helvetica Neue"/>
        <color rgb="FF000000"/>
        <sz val="10.0"/>
        <u/>
      </rPr>
      <t>https://7a18e7cf-8eaa-44e3-8c40-2096eebe023b.usrfiles.com/ugd/1b5091_c8d4e0da44db4d819045dd939d230ad4.docx</t>
    </r>
  </si>
  <si>
    <t>2025-10-10T17:31:55.228Z</t>
  </si>
  <si>
    <t>Marcus Wishart</t>
  </si>
  <si>
    <t>The Use of Remote Sensing Applications for Monitoring and Managing the Safety of Dams and Downstream Communities in Fragile, Conflict and Violence Affected States</t>
  </si>
  <si>
    <t>El uso de aplicaciones de teledetección para supervisar y gestionar la seguridad de las presas y las comunidades aguas abajo en Estados frágiles y afectados por conflictos y violencia</t>
  </si>
  <si>
    <r>
      <rPr>
        <rFont val="Helvetica Neue"/>
        <color rgb="FF000000"/>
        <sz val="10.0"/>
        <u/>
      </rPr>
      <t>mwishart@worldbank.org</t>
    </r>
  </si>
  <si>
    <t>+1 202-640-9068</t>
  </si>
  <si>
    <r>
      <rPr>
        <rFont val="Helvetica Neue"/>
        <color rgb="FF000000"/>
        <sz val="10.0"/>
        <u/>
      </rPr>
      <t>https://7a18e7cf-8eaa-44e3-8c40-2096eebe023b.usrfiles.com/ugd/f16a0e_ea2278363eaa4c90bc387e88717ee009.docx</t>
    </r>
  </si>
  <si>
    <t>2025-10-10T17:30:51.448Z</t>
  </si>
  <si>
    <t>Ali Habibzadeh</t>
  </si>
  <si>
    <t>Evaluation of Dam Safety via Numerical and Physical Modeling Study of Flow along Spillways</t>
  </si>
  <si>
    <t>Evaluación de la seguridad de presas mediante modelado numérico y físico Estudio del flujo a lo largo de aliviaderos</t>
  </si>
  <si>
    <r>
      <rPr>
        <rFont val="Helvetica Neue"/>
        <color rgb="FF000000"/>
        <sz val="10.0"/>
        <u/>
      </rPr>
      <t>ahabibzadeh@nhcwater.com</t>
    </r>
  </si>
  <si>
    <t>+1 604-980-6011</t>
  </si>
  <si>
    <r>
      <rPr>
        <rFont val="Helvetica Neue"/>
        <color rgb="FF000000"/>
        <sz val="10.0"/>
        <u/>
      </rPr>
      <t>https://7a18e7cf-8eaa-44e3-8c40-2096eebe023b.usrfiles.com/ugd/62376a_19857a6c633e41ce86050e1839887f83.docx</t>
    </r>
  </si>
  <si>
    <t>2025-10-10T17:26:11.603Z</t>
  </si>
  <si>
    <t>Helena Ferraz Nunes</t>
  </si>
  <si>
    <t>Rehabilitation of Santa Helena Hydropower Plant Spillway</t>
  </si>
  <si>
    <t>Rehabilitación del Vertedero de la Pequeña Central Hidroeléctrica Santa Helena</t>
  </si>
  <si>
    <r>
      <rPr>
        <rFont val="Helvetica Neue"/>
        <color rgb="FF000000"/>
        <sz val="10.0"/>
        <u/>
      </rPr>
      <t>helena.nunes@cba.com.br</t>
    </r>
  </si>
  <si>
    <t>+55 11 99786-9750</t>
  </si>
  <si>
    <r>
      <rPr>
        <rFont val="Helvetica Neue"/>
        <color rgb="FF000000"/>
        <sz val="10.0"/>
        <u/>
      </rPr>
      <t>https://7a18e7cf-8eaa-44e3-8c40-2096eebe023b.usrfiles.com/ugd/d85e2a_fc12826b9d544bc9acd5cba3707ece24.docx</t>
    </r>
  </si>
  <si>
    <t>2025-10-10T17:23:36.592Z</t>
  </si>
  <si>
    <t>Robert E Snow</t>
  </si>
  <si>
    <t>Internal Drainage Systems for Coal Refuse Impoundments and Other Tailings Storage Facilities</t>
  </si>
  <si>
    <t>Sistemas de drenaje interno para depósitos de residuos de carbón y otras instalaciones de almacenamiento de relaves</t>
  </si>
  <si>
    <r>
      <rPr>
        <rFont val="Helvetica Neue"/>
        <color rgb="FF000000"/>
        <sz val="10.0"/>
        <u/>
      </rPr>
      <t>resnow@dappolonia.com</t>
    </r>
  </si>
  <si>
    <t>+1 412-480-6350</t>
  </si>
  <si>
    <r>
      <rPr>
        <rFont val="Helvetica Neue"/>
        <color rgb="FF000000"/>
        <sz val="10.0"/>
        <u/>
      </rPr>
      <t>https://7a18e7cf-8eaa-44e3-8c40-2096eebe023b.usrfiles.com/ugd/51678f_5bb0c4d25c254223b36c126a447374eb.docx</t>
    </r>
  </si>
  <si>
    <t>2025-10-10T17:10:21.587Z</t>
  </si>
  <si>
    <t>Roy Gerardo Ruiz Vásquez</t>
  </si>
  <si>
    <t>Design and modeling of a Faced Symmetrical Hardfill Dam on a soft rock foundation, the case of the Fourth Cliff Dam in Costa Rica.</t>
  </si>
  <si>
    <t>Diseño y modelado de una presa de caras simétricas de relleno duro, el caso de la Presa Fourth Cliff en Costa Rica</t>
  </si>
  <si>
    <r>
      <rPr>
        <rFont val="Helvetica Neue"/>
        <color rgb="FF000000"/>
        <sz val="10.0"/>
        <u/>
      </rPr>
      <t>rruizva@ice.go.cr</t>
    </r>
  </si>
  <si>
    <t>+506 8480 7751</t>
  </si>
  <si>
    <r>
      <rPr>
        <rFont val="Helvetica Neue"/>
        <color rgb="FF000000"/>
        <sz val="10.0"/>
        <u/>
      </rPr>
      <t>https://7a18e7cf-8eaa-44e3-8c40-2096eebe023b.usrfiles.com/ugd/0af05a_afc59a41b9664bcb831812b41a99eb1b.pdf</t>
    </r>
  </si>
  <si>
    <t>2025-10-10T17:09:28.333Z</t>
  </si>
  <si>
    <t>Keil Neff</t>
  </si>
  <si>
    <t>Scalable Probabilistic Flood Modeling Framework for Flood Resiliency and Risk Management at a Continental Scale</t>
  </si>
  <si>
    <t>Marco Probabilístico Escalable para la Modelación de Inundaciones y la Gestión del Riesgo a Escala Continental</t>
  </si>
  <si>
    <r>
      <rPr>
        <rFont val="Helvetica Neue"/>
        <color rgb="FF000000"/>
        <sz val="10.0"/>
        <u/>
      </rPr>
      <t>keil.j.neff@usace.army.mil</t>
    </r>
  </si>
  <si>
    <t>+1 303-963-4542</t>
  </si>
  <si>
    <r>
      <rPr>
        <rFont val="Helvetica Neue"/>
        <color rgb="FF000000"/>
        <sz val="10.0"/>
        <u/>
      </rPr>
      <t>https://7a18e7cf-8eaa-44e3-8c40-2096eebe023b.usrfiles.com/ugd/fb3345_9fa677a3eb07414b9f274d293af0101c.pdf</t>
    </r>
  </si>
  <si>
    <t>2025-10-10T17:08:20.316Z</t>
  </si>
  <si>
    <t>Mohammad Ali Ayed Aldayyat</t>
  </si>
  <si>
    <t>The Importance of Managing Sedimentation, Improving Water Security and the Ensuring the Safety of the King Talal Dam in Jordan</t>
  </si>
  <si>
    <t>La importancia de gestionar la sedimentación, mejorar la seguridad hídrica y garantizar la seguridad de la presa Rey Talal en Jordania</t>
  </si>
  <si>
    <r>
      <rPr>
        <rFont val="Helvetica Neue"/>
        <color rgb="FF000000"/>
        <sz val="10.0"/>
        <u/>
      </rPr>
      <t>m_dayyat99@yahoo.com</t>
    </r>
  </si>
  <si>
    <t>+962 7 9674 9484</t>
  </si>
  <si>
    <t>Jordan</t>
  </si>
  <si>
    <r>
      <rPr>
        <rFont val="Helvetica Neue"/>
        <color rgb="FF000000"/>
        <sz val="10.0"/>
        <u/>
      </rPr>
      <t>https://7a18e7cf-8eaa-44e3-8c40-2096eebe023b.usrfiles.com/ugd/419d27_5cd1b7c1a91749629095b1a0be109b79.docx</t>
    </r>
  </si>
  <si>
    <t>2025-10-10T17:05:15.115Z</t>
  </si>
  <si>
    <t>Eng. Nabeel Abdallah Saleem Alharasees</t>
  </si>
  <si>
    <t>The Development and Application of a Portfolio Risk Indexing Tool in the Hashemite Kingdom of Jordan</t>
  </si>
  <si>
    <t>El desarrollo y la aplicación de una herramienta de indexación del riesgo de cartera en el Reino Hachemita de Jordania</t>
  </si>
  <si>
    <r>
      <rPr>
        <rFont val="Helvetica Neue"/>
        <color rgb="FF000000"/>
        <sz val="10.0"/>
        <u/>
      </rPr>
      <t>nabeelmme@yahoo.com</t>
    </r>
  </si>
  <si>
    <t>+962 7 9080 8250</t>
  </si>
  <si>
    <r>
      <rPr>
        <rFont val="Helvetica Neue"/>
        <color rgb="FF000000"/>
        <sz val="10.0"/>
        <u/>
      </rPr>
      <t>https://7a18e7cf-8eaa-44e3-8c40-2096eebe023b.usrfiles.com/ugd/419d27_9c2be73c4dba4b2cb37a41538c579344.docx</t>
    </r>
  </si>
  <si>
    <t>2025-10-10T17:01:10.471Z</t>
  </si>
  <si>
    <t>Evangelos Rampias</t>
  </si>
  <si>
    <t>Hybrid Passive Spillway Solution: Combining the Fusegate System with a Labyrinth-Type Weir</t>
  </si>
  <si>
    <t>Solución híbrida de aliviadero pasivo: combinación del sistema Fusegate con un vertedero laberíntico</t>
  </si>
  <si>
    <r>
      <rPr>
        <rFont val="Helvetica Neue"/>
        <color rgb="FF000000"/>
        <sz val="10.0"/>
        <u/>
      </rPr>
      <t>angelos.rabias@hydroplus.com</t>
    </r>
  </si>
  <si>
    <t>+33 6 20 23 99 59</t>
  </si>
  <si>
    <r>
      <rPr>
        <rFont val="Helvetica Neue"/>
        <color rgb="FF000000"/>
        <sz val="10.0"/>
        <u/>
      </rPr>
      <t>https://7a18e7cf-8eaa-44e3-8c40-2096eebe023b.usrfiles.com/ugd/5c325d_2fe3a472c0ea431597db94ecd3946194.docx</t>
    </r>
  </si>
  <si>
    <t>2025-10-10T16:55:10.426Z</t>
  </si>
  <si>
    <t>Anida Zeqirllari</t>
  </si>
  <si>
    <t>Reservoir Routing and Wave Overtopping: Comparative Analysis of Practices in Developed and Developing Countries</t>
  </si>
  <si>
    <t>Enrutamiento de Embalses y Sobrevertimiento de Olas: Análisis Comparativo de Prácticas en Países Desarrollados y en Desarrollo</t>
  </si>
  <si>
    <r>
      <rPr>
        <rFont val="Helvetica Neue"/>
        <color rgb="FF000000"/>
        <sz val="10.0"/>
        <u/>
      </rPr>
      <t>anida.zeqirllari@gmail.com</t>
    </r>
  </si>
  <si>
    <t>+44 7361 104324</t>
  </si>
  <si>
    <r>
      <rPr>
        <rFont val="Helvetica Neue"/>
        <color rgb="FF000000"/>
        <sz val="10.0"/>
        <u/>
      </rPr>
      <t>https://7a18e7cf-8eaa-44e3-8c40-2096eebe023b.usrfiles.com/ugd/5b938c_999bccd52c684f1484949cd81c84c5fc.docx</t>
    </r>
  </si>
  <si>
    <t>2025-10-10T16:46:57.986Z</t>
  </si>
  <si>
    <t>Combined Modern Geophysical Methods (HDGS and NRM) to Enhance Understanding of the Degree of Saturation and Centimeter-scale Strength of the Embankment of a Phosphate Tailings Dam: a case study in Minas Gerais, Brazil</t>
  </si>
  <si>
    <t xml:space="preserve"> Métodos geofísicos modernos combinados (HDGS y NRM) para mejorar la comprensión del grado de saturación y la resistencia a escala centimétrica del terraplén de una presa de relaves de fosfato: un estudio de caso en Minas Gerais, Brasil</t>
  </si>
  <si>
    <r>
      <rPr>
        <rFont val="Helvetica Neue"/>
        <color rgb="FF000000"/>
        <sz val="10.0"/>
        <u/>
      </rPr>
      <t>thiago.oliveira20@mosaicco.com</t>
    </r>
  </si>
  <si>
    <r>
      <rPr>
        <rFont val="Helvetica Neue"/>
        <color rgb="FF000000"/>
        <sz val="10.0"/>
        <u/>
      </rPr>
      <t>https://7a18e7cf-8eaa-44e3-8c40-2096eebe023b.usrfiles.com/ugd/282dfc_833b23cd7f17447598185a4ffc9d2678.pdf</t>
    </r>
  </si>
  <si>
    <t>2025-10-10T16:46:52.820Z</t>
  </si>
  <si>
    <t>Hicham NASSER</t>
  </si>
  <si>
    <t>Characterization of Filter-Drains for Concrete Face Rockfill Dam (CFRD)</t>
  </si>
  <si>
    <t>Caracterización de los filtros-drenes en presas de enrocamiento con cara de hormigón</t>
  </si>
  <si>
    <r>
      <rPr>
        <rFont val="Helvetica Neue"/>
        <color rgb="FF000000"/>
        <sz val="10.0"/>
        <u/>
      </rPr>
      <t>nasser_hicham@yahoo.fr</t>
    </r>
  </si>
  <si>
    <t>+212 657-988577</t>
  </si>
  <si>
    <r>
      <rPr>
        <rFont val="Helvetica Neue"/>
        <color rgb="FF000000"/>
        <sz val="10.0"/>
        <u/>
      </rPr>
      <t>https://7a18e7cf-8eaa-44e3-8c40-2096eebe023b.usrfiles.com/ugd/888524_bf15b49676544007a0d66bacc5cb90fc.pdf</t>
    </r>
  </si>
  <si>
    <t>2025-10-10T16:46:25.861Z</t>
  </si>
  <si>
    <t>MEENA RAJ</t>
  </si>
  <si>
    <t>Restorations of Head Works after the Flash Flood in Sikkim</t>
  </si>
  <si>
    <t>Restauraciones de las obras de cabecera después de la inundación repentina en Sikkim</t>
  </si>
  <si>
    <r>
      <rPr>
        <rFont val="Helvetica Neue"/>
        <color rgb="FF000000"/>
        <sz val="10.0"/>
        <u/>
      </rPr>
      <t>meena@nhpc.nic.in</t>
    </r>
  </si>
  <si>
    <t>+91 93111 11394</t>
  </si>
  <si>
    <r>
      <rPr>
        <rFont val="Helvetica Neue"/>
        <color rgb="FF000000"/>
        <sz val="10.0"/>
        <u/>
      </rPr>
      <t>https://7a18e7cf-8eaa-44e3-8c40-2096eebe023b.usrfiles.com/ugd/e0d05d_bbad913a758241289256461ac6ab3763.pdf</t>
    </r>
  </si>
  <si>
    <t>2025-10-10T16:41:10.281Z</t>
  </si>
  <si>
    <t>Use and Valorization of Potentially Reactive Alluvial Aggregates in Dam Concrete: Insights from Morocco</t>
  </si>
  <si>
    <t>Uso y valorización de áridos aluviales potencialmente reactivos en el hormigón de presas: experiencias de Marruecos</t>
  </si>
  <si>
    <r>
      <rPr>
        <rFont val="Helvetica Neue"/>
        <color rgb="FF000000"/>
        <sz val="10.0"/>
        <u/>
      </rPr>
      <t>nasser_hicham@yahoo.fr</t>
    </r>
  </si>
  <si>
    <r>
      <rPr>
        <rFont val="Helvetica Neue"/>
        <color rgb="FF000000"/>
        <sz val="10.0"/>
        <u/>
      </rPr>
      <t>https://7a18e7cf-8eaa-44e3-8c40-2096eebe023b.usrfiles.com/ugd/888524_29c326680427454099605e42e2f49dec.pdf</t>
    </r>
  </si>
  <si>
    <t>2025-10-10T16:38:18.938Z</t>
  </si>
  <si>
    <r>
      <rPr>
        <rFont val="Helvetica Neue"/>
        <color rgb="FF000000"/>
        <sz val="10.0"/>
        <u/>
      </rPr>
      <t>thiago.oliveira20@mosaicco.com</t>
    </r>
  </si>
  <si>
    <r>
      <rPr>
        <rFont val="Helvetica Neue"/>
        <color rgb="FF000000"/>
        <sz val="10.0"/>
        <u/>
      </rPr>
      <t>https://7a18e7cf-8eaa-44e3-8c40-2096eebe023b.usrfiles.com/ugd/f2f1c7_dd7c09d2b40e463c8c5636cd341e3a96.docx</t>
    </r>
  </si>
  <si>
    <t>2025-10-10T16:34:09.127Z</t>
  </si>
  <si>
    <t>Yaghoub Arab</t>
  </si>
  <si>
    <t>The remedial operations for the leakage of the bottom gate chamber outlet of the Masjed-e-soleyman dam</t>
  </si>
  <si>
    <t>Operaciones correctivas de la filtración en la cámara de compuertas inferiores de la presa Masjed-e-Soleyman</t>
  </si>
  <si>
    <r>
      <rPr>
        <rFont val="Helvetica Neue"/>
        <color rgb="FF000000"/>
        <sz val="10.0"/>
        <u/>
      </rPr>
      <t>yarab_52@gmail.com</t>
    </r>
  </si>
  <si>
    <t>+971 55 747 6686</t>
  </si>
  <si>
    <r>
      <rPr>
        <rFont val="Helvetica Neue"/>
        <color rgb="FF000000"/>
        <sz val="10.0"/>
        <u/>
      </rPr>
      <t>https://7a18e7cf-8eaa-44e3-8c40-2096eebe023b.usrfiles.com/ugd/81a223_f756e29544174cc29e6d7e8f7f2a707c.docx</t>
    </r>
  </si>
  <si>
    <t>2025-10-10T16:30:11.141Z</t>
  </si>
  <si>
    <t>Mohammed DKHISSI</t>
  </si>
  <si>
    <t>Assessing the Social Footprint of Dam Construction in Morocco: Practices, Investments, and Lessons Learned</t>
  </si>
  <si>
    <t>Evaluación de la huella social de la construcción de presas en Marruecos: prácticas, inversiones y lecciones aprendidas</t>
  </si>
  <si>
    <r>
      <rPr>
        <rFont val="Helvetica Neue"/>
        <color rgb="FF000000"/>
        <sz val="10.0"/>
        <u/>
      </rPr>
      <t>m.dkhissi@water.gov.ma</t>
    </r>
  </si>
  <si>
    <t>+212 662-429988</t>
  </si>
  <si>
    <r>
      <rPr>
        <rFont val="Helvetica Neue"/>
        <color rgb="FF000000"/>
        <sz val="10.0"/>
        <u/>
      </rPr>
      <t>https://7a18e7cf-8eaa-44e3-8c40-2096eebe023b.usrfiles.com/ugd/888524_00fcf3dcdcb14a6e8379fb53fcdd7b33.pdf</t>
    </r>
  </si>
  <si>
    <t>2025-10-10T16:21:41.554Z</t>
  </si>
  <si>
    <t>Tomonori Osugi</t>
  </si>
  <si>
    <t>Evaluation of Ecosystem Functions in Wetland Biotopes and Water Level Fluctuation Zones for Contributing to Nature Positive in Dam Reservoirs</t>
  </si>
  <si>
    <t>Evaluación de las funciones ecosistémicas en biotopos de humedales y zonas de fluctuación del nivel del agua para contribuir a la naturaleza positiva en los embalses de presas.</t>
  </si>
  <si>
    <r>
      <rPr>
        <rFont val="Helvetica Neue"/>
        <color rgb="FF000000"/>
        <sz val="10.0"/>
        <u/>
      </rPr>
      <t>t-osugi@wec.or.jp</t>
    </r>
  </si>
  <si>
    <t>+81 80-1094-9432</t>
  </si>
  <si>
    <r>
      <rPr>
        <rFont val="Helvetica Neue"/>
        <color rgb="FF000000"/>
        <sz val="10.0"/>
        <u/>
      </rPr>
      <t>https://7a18e7cf-8eaa-44e3-8c40-2096eebe023b.usrfiles.com/ugd/93df8b_e3ce072c88b543e384313d3f67989e8a.docx</t>
    </r>
  </si>
  <si>
    <t>2025-10-10T16:14:24.265Z</t>
  </si>
  <si>
    <t>Practice for Quality Control of RCC Dams: Insights from Morocco</t>
  </si>
  <si>
    <t>Práctica de control de calidad en presas de hormigón compactado con rodillo (HCR): experiencias de Marruecos</t>
  </si>
  <si>
    <r>
      <rPr>
        <rFont val="Helvetica Neue"/>
        <color rgb="FF000000"/>
        <sz val="10.0"/>
        <u/>
      </rPr>
      <t>m.dkhissi@water.gov.ma</t>
    </r>
  </si>
  <si>
    <r>
      <rPr>
        <rFont val="Helvetica Neue"/>
        <color rgb="FF000000"/>
        <sz val="10.0"/>
        <u/>
      </rPr>
      <t>https://7a18e7cf-8eaa-44e3-8c40-2096eebe023b.usrfiles.com/ugd/888524_6641452f973f4f0cb3849b597d0267c2.pdf</t>
    </r>
  </si>
  <si>
    <t>2025-10-10T16:09:14.922Z</t>
  </si>
  <si>
    <t>Johan Grijsen</t>
  </si>
  <si>
    <t>Evolving Flood Risks under Climate Change and a Rapid Method for Assessing Climate Change Impacts on Extreme Hydrological Events</t>
  </si>
  <si>
    <t>Evolución de los riesgos de inundación en el marco del cambio climático y un método rápido para evaluar los impactos del cambio climático en los fenómenos hidrológicos extremos</t>
  </si>
  <si>
    <r>
      <rPr>
        <rFont val="Helvetica Neue"/>
        <color rgb="FF000000"/>
        <sz val="10.0"/>
        <u/>
      </rPr>
      <t>johangrijsen@yahoo.com</t>
    </r>
  </si>
  <si>
    <t>+1 512-618-0023</t>
  </si>
  <si>
    <r>
      <rPr>
        <rFont val="Helvetica Neue"/>
        <color rgb="FF000000"/>
        <sz val="10.0"/>
        <u/>
      </rPr>
      <t>https://7a18e7cf-8eaa-44e3-8c40-2096eebe023b.usrfiles.com/ugd/4b4ebe_20edfd78e1724a3aade5eee9c1fe56dc.docx</t>
    </r>
  </si>
  <si>
    <t>2025-10-10T16:07:16.139Z</t>
  </si>
  <si>
    <t>Federico Cippà</t>
  </si>
  <si>
    <t>Design, Construction, and Flood Performance of the Arenal RCC Arch-Gravity Dam, Honduras</t>
  </si>
  <si>
    <t>Diseño, Construcción y Beneficios Ante Crecidas de la Presa de Arco-Gravedad en RCC de Arenal, Honduras</t>
  </si>
  <si>
    <r>
      <rPr>
        <rFont val="Helvetica Neue"/>
        <color rgb="FF000000"/>
        <sz val="10.0"/>
        <u/>
      </rPr>
      <t>federico.cippa@lombardi.group</t>
    </r>
  </si>
  <si>
    <t>+41 91 735 31 00</t>
  </si>
  <si>
    <r>
      <rPr>
        <rFont val="Helvetica Neue"/>
        <color rgb="FF000000"/>
        <sz val="10.0"/>
        <u/>
      </rPr>
      <t>https://7a18e7cf-8eaa-44e3-8c40-2096eebe023b.usrfiles.com/ugd/422c15_06cd73899e824c58a312c83ac3966bb9.pdf</t>
    </r>
  </si>
  <si>
    <t>2025-10-10T15:57:15.556Z</t>
  </si>
  <si>
    <t>Yann Chavaillaz</t>
  </si>
  <si>
    <t>Integrating Emissions from Reservoirs into Scope 1 of Hydropower Companies: Insights from Hydro-Québec’s GHG Program</t>
  </si>
  <si>
    <t>Integración de las emisiones de los embalses en el Scope 1 de las empresas hidroeléctricas: Perspectivas del programa de GEI de Hydro-Québec</t>
  </si>
  <si>
    <r>
      <rPr>
        <rFont val="Helvetica Neue"/>
        <color rgb="FF000000"/>
        <sz val="10.0"/>
        <u/>
      </rPr>
      <t>chavaillaz.yann@hydroquebec.com</t>
    </r>
  </si>
  <si>
    <t>+1 438-861-2432</t>
  </si>
  <si>
    <r>
      <rPr>
        <rFont val="Helvetica Neue"/>
        <color rgb="FF000000"/>
        <sz val="10.0"/>
        <u/>
      </rPr>
      <t>https://7a18e7cf-8eaa-44e3-8c40-2096eebe023b.usrfiles.com/ugd/ac60a8_7464be38a07b4779abf04e354be330cc.docx</t>
    </r>
  </si>
  <si>
    <t>2025-10-10T15:48:19.312Z</t>
  </si>
  <si>
    <t>Radhendra Narayan Sahoo</t>
  </si>
  <si>
    <t>Site-Optimized Curtain Grouting for Seepage Control in Dam Foundations:  A Case Study of Rangit Stage-IV HEP, Sikkim, India</t>
  </si>
  <si>
    <t>Lechada en cortina optimizada in situ para el control de filtraciones en cimentaciones de presas: un estudio de caso del Proyecto Hidroeléctrico Rangit Etapa IV, Sikkim, India</t>
  </si>
  <si>
    <r>
      <rPr>
        <rFont val="Helvetica Neue"/>
        <color rgb="FF000000"/>
        <sz val="10.0"/>
        <u/>
      </rPr>
      <t>radhendra.sahoo@gmail.com</t>
    </r>
  </si>
  <si>
    <t>+91 96226 22555</t>
  </si>
  <si>
    <r>
      <rPr>
        <rFont val="Helvetica Neue"/>
        <color rgb="FF000000"/>
        <sz val="10.0"/>
        <u/>
      </rPr>
      <t>https://7a18e7cf-8eaa-44e3-8c40-2096eebe023b.usrfiles.com/ugd/4e86ac_447e92c0d9a7430d9c5ad1919c4335ab.pdf</t>
    </r>
  </si>
  <si>
    <t>2025-10-10T15:47:18.389Z</t>
  </si>
  <si>
    <t>Rafael Manuel da Silva Ramos</t>
  </si>
  <si>
    <t>Seismic Behavior of a Cracked Arch Dam. Non-Linear Analysis Considering Joint Movements and Concrete Damage.</t>
  </si>
  <si>
    <t>Comportamiento sísmico de una presa de arco agrietada. Análisis no lineal teniendo en cuenta los movimientos de las juntas y los daños en el hormigón.</t>
  </si>
  <si>
    <r>
      <rPr>
        <rFont val="Helvetica Neue"/>
        <color rgb="FF000000"/>
        <sz val="10.0"/>
        <u/>
      </rPr>
      <t>rafael.silva.ramos@tecnico.ulisboa.pt</t>
    </r>
  </si>
  <si>
    <t>+351 916 589 940</t>
  </si>
  <si>
    <r>
      <rPr>
        <rFont val="Helvetica Neue"/>
        <color rgb="FF000000"/>
        <sz val="10.0"/>
        <u/>
      </rPr>
      <t>https://7a18e7cf-8eaa-44e3-8c40-2096eebe023b.usrfiles.com/ugd/bece67_e92d8e5de47a4e9f815ae7a228c05804.pdf</t>
    </r>
  </si>
  <si>
    <t>2025-10-10T15:42:52.609Z</t>
  </si>
  <si>
    <t>Jeremy Begley</t>
  </si>
  <si>
    <t>From Aging Concrete to Resilient Performance: Modern Materials for Dam Rehabilitation</t>
  </si>
  <si>
    <t>Del hormigón envejecido al rendimiento resiliente: materiales modernos para la rehabilitación de presas</t>
  </si>
  <si>
    <r>
      <rPr>
        <rFont val="Helvetica Neue"/>
        <color rgb="FF000000"/>
        <sz val="10.0"/>
        <u/>
      </rPr>
      <t>begley.jeremy@gmail.com</t>
    </r>
  </si>
  <si>
    <t>+1 719-680-8839</t>
  </si>
  <si>
    <r>
      <rPr>
        <rFont val="Helvetica Neue"/>
        <color rgb="FF000000"/>
        <sz val="10.0"/>
        <u/>
      </rPr>
      <t>https://7a18e7cf-8eaa-44e3-8c40-2096eebe023b.usrfiles.com/ugd/8f9d0b_651844edd97d4c36999c412c618cf797.docx</t>
    </r>
  </si>
  <si>
    <t>2025-10-10T15:40:37.838Z</t>
  </si>
  <si>
    <t>From Crisis to Reform: Review and Lessons Learned from the 2017 Oroville Dam Spillway Incident</t>
  </si>
  <si>
    <t>De la crisis a la reforma: revisión y lecciones aprendidas del incidente del aliviadero de la presa de Oroville en 2017</t>
  </si>
  <si>
    <r>
      <rPr>
        <rFont val="Helvetica Neue"/>
        <color rgb="FF000000"/>
        <sz val="10.0"/>
        <u/>
      </rPr>
      <t>begley.jeremy@gmail.com</t>
    </r>
  </si>
  <si>
    <r>
      <rPr>
        <rFont val="Helvetica Neue"/>
        <color rgb="FF000000"/>
        <sz val="10.0"/>
        <u/>
      </rPr>
      <t>https://7a18e7cf-8eaa-44e3-8c40-2096eebe023b.usrfiles.com/ugd/8f9d0b_400b817ef52747a6b4833706295cde85.docx</t>
    </r>
  </si>
  <si>
    <t>2025-10-10T15:40:35.349Z</t>
  </si>
  <si>
    <t>Yukako Mogami</t>
  </si>
  <si>
    <t>Patterning Experiment Flood Control Operations Using Ensemble Climate Prediction Data for an Irrigation Dam to Ensure a Balance Between Flood Control Effectiveness and Water Safety Level</t>
  </si>
  <si>
    <t>Experimento de modelización de operaciones de control de inundaciones utilizando datos de predicción climática conjunta para una presa de riego con el fin de garantizar un equilibrio entre la eficacia del control de inundaciones y el nivel de seguridad del agua</t>
  </si>
  <si>
    <r>
      <rPr>
        <rFont val="Helvetica Neue"/>
        <color rgb="FF000000"/>
        <sz val="10.0"/>
        <u/>
      </rPr>
      <t>y-mogami@wec.or.jp</t>
    </r>
  </si>
  <si>
    <t>+81 3-3263-9967</t>
  </si>
  <si>
    <r>
      <rPr>
        <rFont val="Helvetica Neue"/>
        <color rgb="FF000000"/>
        <sz val="10.0"/>
        <u/>
      </rPr>
      <t>https://7a18e7cf-8eaa-44e3-8c40-2096eebe023b.usrfiles.com/ugd/b57edb_783f25cf0052494bbadff9a7e74ec11d.docx</t>
    </r>
  </si>
  <si>
    <t>2025-10-10T15:40:32.120Z</t>
  </si>
  <si>
    <t>Sam (Meysam) Safavian</t>
  </si>
  <si>
    <t>Turning Liability into Strategy: Enhancing Tailings Dam Sustainability Through Risk-Based Safety Reviews</t>
  </si>
  <si>
    <t>Convertir la Responsabilidad en Estrategia: Mejorando la Sostenibilidad de los Depósitos de Relaves mediante Revisiones de Seguridad Basadas en Riesgo</t>
  </si>
  <si>
    <r>
      <rPr>
        <rFont val="Helvetica Neue"/>
        <color rgb="FF000000"/>
        <sz val="10.0"/>
        <u/>
      </rPr>
      <t>msafavian@slrconsulting.com</t>
    </r>
  </si>
  <si>
    <t>+44 7890 897077</t>
  </si>
  <si>
    <r>
      <rPr>
        <rFont val="Helvetica Neue"/>
        <color rgb="FF000000"/>
        <sz val="10.0"/>
        <u/>
      </rPr>
      <t>https://7a18e7cf-8eaa-44e3-8c40-2096eebe023b.usrfiles.com/ugd/e43c60_ae795abf595e48e6a611f3403426183e.docx</t>
    </r>
  </si>
  <si>
    <t>2025-10-10T15:37:51.160Z</t>
  </si>
  <si>
    <r>
      <rPr>
        <rFont val="Helvetica Neue"/>
        <color rgb="FF000000"/>
        <sz val="10.0"/>
        <u/>
      </rPr>
      <t>j.begley@mapei.com</t>
    </r>
  </si>
  <si>
    <r>
      <rPr>
        <rFont val="Helvetica Neue"/>
        <color rgb="FF000000"/>
        <sz val="10.0"/>
        <u/>
      </rPr>
      <t>https://7a18e7cf-8eaa-44e3-8c40-2096eebe023b.usrfiles.com/ugd/8f9d0b_b3e4ebc0762a484dbae52379b2ed1ecb.docx</t>
    </r>
  </si>
  <si>
    <t>2025-10-10T15:35:48.915Z</t>
  </si>
  <si>
    <t>Garret Martin</t>
  </si>
  <si>
    <t>Breach Analysis of Low-Fluidity Tailings Facilities: Practical Alternatives to Traditional Tailings Dam Breach Methods</t>
  </si>
  <si>
    <t>Análisis de Ruptura en Depósitos de Jales de Baja Fluidez: Alternativas Prácticas a los Métodos Tradicionales de Ruptura de Presas de Jales</t>
  </si>
  <si>
    <r>
      <rPr>
        <rFont val="Helvetica Neue"/>
        <color rgb="FF000000"/>
        <sz val="10.0"/>
        <u/>
      </rPr>
      <t>gmartin@newfieldsmining.com</t>
    </r>
  </si>
  <si>
    <t>+1 720-508-3300</t>
  </si>
  <si>
    <r>
      <rPr>
        <rFont val="Helvetica Neue"/>
        <color rgb="FF000000"/>
        <sz val="10.0"/>
        <u/>
      </rPr>
      <t>https://7a18e7cf-8eaa-44e3-8c40-2096eebe023b.usrfiles.com/ugd/d42878_1d52aaf46e2a4d37966769fece619798.docx</t>
    </r>
  </si>
  <si>
    <t>2025-10-10T15:31:36.584Z</t>
  </si>
  <si>
    <t>Cameron Carpenter</t>
  </si>
  <si>
    <t>Machine Learning for Seismic Deformation Prediction in Embankment Dams: Case Studies of Fujinuma and Lower San Fernando Dams.</t>
  </si>
  <si>
    <t>Aprendizaje Automático para la Predicción de Deformaciones Sísmicas en Presas de Terraplén: Estudios de Caso de las Presas Fujinuma y Lower San Fernando.</t>
  </si>
  <si>
    <r>
      <rPr>
        <rFont val="Helvetica Neue"/>
        <color rgb="FF000000"/>
        <sz val="10.0"/>
        <u/>
      </rPr>
      <t>ccarpenter@usbr.gov</t>
    </r>
  </si>
  <si>
    <t>+1 303-445-3544</t>
  </si>
  <si>
    <r>
      <rPr>
        <rFont val="Helvetica Neue"/>
        <color rgb="FF000000"/>
        <sz val="10.0"/>
        <u/>
      </rPr>
      <t>https://7a18e7cf-8eaa-44e3-8c40-2096eebe023b.usrfiles.com/ugd/21aabb_1bda35f2228b49eea584ae973f43a185.docx</t>
    </r>
  </si>
  <si>
    <t>2025-10-10T15:10:30.624Z</t>
  </si>
  <si>
    <t>Mitesh Kumar</t>
  </si>
  <si>
    <t>E-Flow Based Power Generation: A Step towards Sustainable and Reliable Hydro Power Plant Operation Reducing Carbon Footprint through E-Flow Based Power Generation</t>
  </si>
  <si>
    <t>Generación De Energía Basada En E-Flow: Un Paso Hacia La Operación Sostenible Y Confiable De Plantas Hidroeléctricas Reducción De La Huella De Carbono Mediante La Generación De Energía Basada En E-Flow</t>
  </si>
  <si>
    <r>
      <rPr>
        <rFont val="Helvetica Neue"/>
        <color rgb="FF000000"/>
        <sz val="10.0"/>
        <u/>
      </rPr>
      <t>miteshkumar@nhpc.nic.in</t>
    </r>
  </si>
  <si>
    <t>+91 94190 37359</t>
  </si>
  <si>
    <r>
      <rPr>
        <rFont val="Helvetica Neue"/>
        <color rgb="FF000000"/>
        <sz val="10.0"/>
        <u/>
      </rPr>
      <t>https://7a18e7cf-8eaa-44e3-8c40-2096eebe023b.usrfiles.com/ugd/28e9f3_ab4ff89cc0f14e6b85f0130e83d157cf.docx</t>
    </r>
  </si>
  <si>
    <t>2025-10-10T15:05:14.268Z</t>
  </si>
  <si>
    <t>titik astiwi</t>
  </si>
  <si>
    <t>Geotechnical Instrumentation Analysis of Additional Rock Butress on Tailing Storage Facility (TSF) at Martabe Gold Project.</t>
  </si>
  <si>
    <t>Análisis de instrumentación geotécnica de contrafuertes de roca adicionales en la instalación de almacenamiento de residuos (TSF) del proyecto aurífero Martabe.</t>
  </si>
  <si>
    <r>
      <rPr>
        <rFont val="Helvetica Neue"/>
        <color rgb="FF000000"/>
        <sz val="10.0"/>
        <u/>
      </rPr>
      <t>Titik.Astiwi@agincourtresources.com</t>
    </r>
  </si>
  <si>
    <t>+62 812-3017-6606</t>
  </si>
  <si>
    <r>
      <rPr>
        <rFont val="Helvetica Neue"/>
        <color rgb="FF000000"/>
        <sz val="10.0"/>
        <u/>
      </rPr>
      <t>https://7a18e7cf-8eaa-44e3-8c40-2096eebe023b.usrfiles.com/ugd/5a09b4_b45d8b7c143e4f2290b126b769364b81.docx</t>
    </r>
  </si>
  <si>
    <t>2025-10-10T14:57:51.720Z</t>
  </si>
  <si>
    <t>Tsering Chosphel</t>
  </si>
  <si>
    <t>Challenges of 3x15MW Nimoo Bazgo Hydroelectric Project, India</t>
  </si>
  <si>
    <t>Desafíos del proyecto hidroeléctrico Nimoo Bazgo de 3x15 MW (India)</t>
  </si>
  <si>
    <r>
      <rPr>
        <rFont val="Helvetica Neue"/>
        <color rgb="FF000000"/>
        <sz val="10.0"/>
        <u/>
      </rPr>
      <t>tchosphel@nhpc.nic.in</t>
    </r>
  </si>
  <si>
    <t>+91 94191 88849</t>
  </si>
  <si>
    <r>
      <rPr>
        <rFont val="Helvetica Neue"/>
        <color rgb="FF000000"/>
        <sz val="10.0"/>
        <u/>
      </rPr>
      <t>https://7a18e7cf-8eaa-44e3-8c40-2096eebe023b.usrfiles.com/ugd/031cb7_067153010db7472dba29ee5c5425a32a.pdf</t>
    </r>
  </si>
  <si>
    <t>2025-10-10T14:50:57.312Z</t>
  </si>
  <si>
    <t>Francisco Moreira Mindêllo</t>
  </si>
  <si>
    <t>Predictive Modeling of Piezometric Behavior in an Upstream Iron Ore Tailings Dam Using Machine Learning Techniques</t>
  </si>
  <si>
    <t>Modelado predictivo del comportamiento piezométrico en una presa de relaves de mineral de hierro alteada aguas arriba mediante técnicas de aprendizaje automático</t>
  </si>
  <si>
    <r>
      <rPr>
        <rFont val="Helvetica Neue"/>
        <color rgb="FF000000"/>
        <sz val="10.0"/>
        <u/>
      </rPr>
      <t>francisco.mindello@bvp.eng.br</t>
    </r>
  </si>
  <si>
    <t>+55 31 99279-0598</t>
  </si>
  <si>
    <r>
      <rPr>
        <rFont val="Helvetica Neue"/>
        <color rgb="FF000000"/>
        <sz val="10.0"/>
        <u/>
      </rPr>
      <t>https://7a18e7cf-8eaa-44e3-8c40-2096eebe023b.usrfiles.com/ugd/dd381b_442a9fe2a5624a8e843155d3c0aadbb5.pdf</t>
    </r>
  </si>
  <si>
    <t>2025-10-10T14:46:14.736Z</t>
  </si>
  <si>
    <t>Hasan Kocahan</t>
  </si>
  <si>
    <t>Fusegate Activation at North Fork Dam in the Wake of Hurricane Helene</t>
  </si>
  <si>
    <t>Activación de la compuerta fusible en la presa North Fork tras el huracán Helene</t>
  </si>
  <si>
    <r>
      <rPr>
        <rFont val="Helvetica Neue"/>
        <color rgb="FF000000"/>
        <sz val="10.0"/>
        <u/>
      </rPr>
      <t>hasan.kocahan@hydroplus.com</t>
    </r>
  </si>
  <si>
    <t>+1 571-276-8820</t>
  </si>
  <si>
    <r>
      <rPr>
        <rFont val="Helvetica Neue"/>
        <color rgb="FF000000"/>
        <sz val="10.0"/>
        <u/>
      </rPr>
      <t>https://7a18e7cf-8eaa-44e3-8c40-2096eebe023b.usrfiles.com/ugd/ea177e_2b781f3db4ed46a1b80807714f554cfd.pdf</t>
    </r>
  </si>
  <si>
    <t>2025-10-10T14:41:26.485Z</t>
  </si>
  <si>
    <t>Niraj Kumar Singh</t>
  </si>
  <si>
    <t>Hydro Power &amp; Pump Storage Projects Key Enablers of the Energy Transition: Paving the Way Forward to Combat Climate Change</t>
  </si>
  <si>
    <t>Proyectos de Energía Hidroeléctrica y Almacenamiento por Bombeo: Facilitadores Clave de la Transición Energética, Abriendo el Camino para Combatir el Cambio Climático</t>
  </si>
  <si>
    <r>
      <rPr>
        <rFont val="Helvetica Neue"/>
        <color rgb="FF000000"/>
        <sz val="10.0"/>
        <u/>
      </rPr>
      <t>nirajsingh@nhpc.nic.in</t>
    </r>
  </si>
  <si>
    <t>+91 98711 33662</t>
  </si>
  <si>
    <r>
      <rPr>
        <rFont val="Helvetica Neue"/>
        <color rgb="FF000000"/>
        <sz val="10.0"/>
        <u/>
      </rPr>
      <t>https://7a18e7cf-8eaa-44e3-8c40-2096eebe023b.usrfiles.com/ugd/4291af_8b50bc8810f948c19ff10fa261ccdb56.docx</t>
    </r>
  </si>
  <si>
    <t>2025-10-10T14:40:16.766Z</t>
  </si>
  <si>
    <r>
      <rPr>
        <rFont val="Helvetica Neue"/>
        <color rgb="FF000000"/>
        <sz val="10.0"/>
        <u/>
      </rPr>
      <t>francisco.mindello@bvp.eng.br</t>
    </r>
  </si>
  <si>
    <r>
      <rPr>
        <rFont val="Helvetica Neue"/>
        <color rgb="FF000000"/>
        <sz val="10.0"/>
        <u/>
      </rPr>
      <t>https://7a18e7cf-8eaa-44e3-8c40-2096eebe023b.usrfiles.com/ugd/dd381b_5868f8d97ea9420181fec799835e12c5.pdf</t>
    </r>
  </si>
  <si>
    <t>2025-10-10T14:39:32.170Z</t>
  </si>
  <si>
    <t>Edoardo Lusini</t>
  </si>
  <si>
    <t>Analysis of Hysteretic Displacement Patterns in Concrete Dams Founded on Rock Masses using a Multistep Statistical Approach</t>
  </si>
  <si>
    <t>Análisis de los Patrones de Desplazamiento Histerético en Presas de Hormigón sobre Cimiento Rocoso mediante un Procedimiento Estadístico Multietapa</t>
  </si>
  <si>
    <r>
      <rPr>
        <rFont val="Helvetica Neue"/>
        <color rgb="FF000000"/>
        <sz val="10.0"/>
        <u/>
      </rPr>
      <t>edoardo.lusini@uniroma1.it</t>
    </r>
  </si>
  <si>
    <t>+39 334 778 2483</t>
  </si>
  <si>
    <r>
      <rPr>
        <rFont val="Helvetica Neue"/>
        <color rgb="FF000000"/>
        <sz val="10.0"/>
        <u/>
      </rPr>
      <t>https://7a18e7cf-8eaa-44e3-8c40-2096eebe023b.usrfiles.com/ugd/0777ba_f5a96f8338d84b2797f284f02a9b5060.docx</t>
    </r>
  </si>
  <si>
    <t>2025-10-10T14:39:06.851Z</t>
  </si>
  <si>
    <t>Thibaut Lucchesi</t>
  </si>
  <si>
    <t>Design of Hardfill Dam - Between Sustainability And Challenges</t>
  </si>
  <si>
    <t>Diseño de Presa de Hardfill - Entre Sostenibilidad y Desafíos</t>
  </si>
  <si>
    <r>
      <rPr>
        <rFont val="Helvetica Neue"/>
        <color rgb="FF000000"/>
        <sz val="10.0"/>
        <u/>
      </rPr>
      <t>Thibaut.lucchesi@lombardi.group</t>
    </r>
  </si>
  <si>
    <t>+502 3565 2404</t>
  </si>
  <si>
    <r>
      <rPr>
        <rFont val="Helvetica Neue"/>
        <color rgb="FF000000"/>
        <sz val="10.0"/>
        <u/>
      </rPr>
      <t>https://7a18e7cf-8eaa-44e3-8c40-2096eebe023b.usrfiles.com/ugd/b78db4_44d57f46d9ee449bb245d685a8a7ac54.docx</t>
    </r>
  </si>
  <si>
    <t>2025-10-10T14:38:04.047Z</t>
  </si>
  <si>
    <t>Tiemen Gordijn</t>
  </si>
  <si>
    <t>Change Detection Results from a five-year intensive Monitoring of eight Norwegian Dams</t>
  </si>
  <si>
    <t>Resultados de la detección de cambios tras cinco años de monitoreo intensivo de ocho presas noruegas</t>
  </si>
  <si>
    <r>
      <rPr>
        <rFont val="Helvetica Neue"/>
        <color rgb="FF000000"/>
        <sz val="10.0"/>
        <u/>
      </rPr>
      <t>tiemen.gordijn@multiconsult.no</t>
    </r>
  </si>
  <si>
    <t>+47 48 07 66 94</t>
  </si>
  <si>
    <r>
      <rPr>
        <rFont val="Helvetica Neue"/>
        <color rgb="FF000000"/>
        <sz val="10.0"/>
        <u/>
      </rPr>
      <t>https://7a18e7cf-8eaa-44e3-8c40-2096eebe023b.usrfiles.com/ugd/8cdca3_13f0d3ef01c64412bdb8d0c27368cb2f.docx</t>
    </r>
  </si>
  <si>
    <t>2025-10-10T14:17:40.459Z</t>
  </si>
  <si>
    <t>Sediment Dynamics and Safety Implications in Cascade Reservoirs: The Voila–Viștea Case on the Upper Olt River</t>
  </si>
  <si>
    <t>Dinámica de Sedimentos y sus Implicaciones en la Seguridad de los Embalses en Cascada: El Caso Voila–Viștea en el Alto Río Olt.</t>
  </si>
  <si>
    <r>
      <rPr>
        <rFont val="Helvetica Neue"/>
        <color rgb="FF000000"/>
        <sz val="10.0"/>
        <u/>
      </rPr>
      <t>catalin.popescu@utcb.ro</t>
    </r>
  </si>
  <si>
    <r>
      <rPr>
        <rFont val="Helvetica Neue"/>
        <color rgb="FF000000"/>
        <sz val="10.0"/>
        <u/>
      </rPr>
      <t>https://7a18e7cf-8eaa-44e3-8c40-2096eebe023b.usrfiles.com/ugd/50d6c9_58dc2448d9164b928c1a1936cb5bd1e0.docx</t>
    </r>
  </si>
  <si>
    <t>2025-10-10T14:14:15.636Z</t>
  </si>
  <si>
    <t xml:space="preserve">Nistor Bijan </t>
  </si>
  <si>
    <t>Performance Monitoring and Safety Rehabilitation of the Left and Right Dikes at Hațeg Hydropower Development</t>
  </si>
  <si>
    <t>Monitoreo del Desempeño y Rehabilitación de Seguridad de los Diques de la Central Hidroeléctrica de Hațeg</t>
  </si>
  <si>
    <r>
      <rPr>
        <rFont val="Helvetica Neue"/>
        <color rgb="FF000000"/>
        <sz val="10.0"/>
        <u/>
      </rPr>
      <t>nistor.bijan@hidroelectrica.ro</t>
    </r>
  </si>
  <si>
    <t>+40 760 811 564</t>
  </si>
  <si>
    <r>
      <rPr>
        <rFont val="Helvetica Neue"/>
        <color rgb="FF000000"/>
        <sz val="10.0"/>
        <u/>
      </rPr>
      <t>https://7a18e7cf-8eaa-44e3-8c40-2096eebe023b.usrfiles.com/ugd/50d6c9_53dad7caee49411faaaae8782e5affc8.docx</t>
    </r>
  </si>
  <si>
    <t>2025-10-10T14:12:46.116Z</t>
  </si>
  <si>
    <t>Artificial snow water reservoirs: engineering challenges, operational behaviour, and regulatory framework in Romania</t>
  </si>
  <si>
    <t>Embalses de Agua para Nieve Artificial: Desafíos de Ingeniería, Comportamiento Operacional y Marco Regulatorio en Rumanía</t>
  </si>
  <si>
    <r>
      <rPr>
        <rFont val="Helvetica Neue"/>
        <color rgb="FF000000"/>
        <sz val="10.0"/>
        <u/>
      </rPr>
      <t>altan.abdulamit@utcb.ro</t>
    </r>
  </si>
  <si>
    <r>
      <rPr>
        <rFont val="Helvetica Neue"/>
        <color rgb="FF000000"/>
        <sz val="10.0"/>
        <u/>
      </rPr>
      <t>https://7a18e7cf-8eaa-44e3-8c40-2096eebe023b.usrfiles.com/ugd/50d6c9_39cabed279de4ae0bb19ca27a4b0b60c.docx</t>
    </r>
  </si>
  <si>
    <t>2025-10-10T14:11:10.413Z</t>
  </si>
  <si>
    <t>BECHE Leah</t>
  </si>
  <si>
    <t>Reinvigorating the implementation of the mitigation hierarchy to reduce the biodiversity footprint of hydropower developments</t>
  </si>
  <si>
    <t>Revitalizar la aplicación de la jerarquía de mitigación para reducir la huella sobre la biodiversidad de los proyectos hidroeléctricos</t>
  </si>
  <si>
    <r>
      <rPr>
        <rFont val="Helvetica Neue"/>
        <color rgb="FF000000"/>
        <sz val="10.0"/>
        <u/>
      </rPr>
      <t>leah.beche@edf.fr</t>
    </r>
  </si>
  <si>
    <t>+33 6 67 40 55 59</t>
  </si>
  <si>
    <r>
      <rPr>
        <rFont val="Helvetica Neue"/>
        <color rgb="FF000000"/>
        <sz val="10.0"/>
        <u/>
      </rPr>
      <t>https://7a18e7cf-8eaa-44e3-8c40-2096eebe023b.usrfiles.com/ugd/ff1ff8_78465d6de69745b48931841f77b17a62.docx</t>
    </r>
  </si>
  <si>
    <t>2025-10-10T14:11:06.096Z</t>
  </si>
  <si>
    <t>Dan Stematiu</t>
  </si>
  <si>
    <t>Upgrading criteria for improvement of Vidraru dam monitoring system to cope with a total reservoir emptying</t>
  </si>
  <si>
    <t>Criterios de modernización para la mejora del sistema de monitoreo de la presa de Vidraru para hacer frente al vaciado total del embalse</t>
  </si>
  <si>
    <r>
      <rPr>
        <rFont val="Helvetica Neue"/>
        <color rgb="FF000000"/>
        <sz val="10.0"/>
        <u/>
      </rPr>
      <t>dan.stematiu@utcb.ro</t>
    </r>
  </si>
  <si>
    <t>+40 744 567 748</t>
  </si>
  <si>
    <r>
      <rPr>
        <rFont val="Helvetica Neue"/>
        <color rgb="FF000000"/>
        <sz val="10.0"/>
        <u/>
      </rPr>
      <t>https://7a18e7cf-8eaa-44e3-8c40-2096eebe023b.usrfiles.com/ugd/50d6c9_4771e74300674bbaa1420d19c86802b2.docx</t>
    </r>
  </si>
  <si>
    <t>2025-10-10T14:09:52.900Z</t>
  </si>
  <si>
    <t>Romanian Approach In Dam Management To Cope With Climate Change</t>
  </si>
  <si>
    <t>Enfoque rumano en la gestión de presas para hacer frente al cambio climático</t>
  </si>
  <si>
    <r>
      <rPr>
        <rFont val="Helvetica Neue"/>
        <color rgb="FF000000"/>
        <sz val="10.0"/>
        <u/>
      </rPr>
      <t>dan.stematiu@utcb.ro</t>
    </r>
  </si>
  <si>
    <r>
      <rPr>
        <rFont val="Helvetica Neue"/>
        <color rgb="FF000000"/>
        <sz val="10.0"/>
        <u/>
      </rPr>
      <t>https://7a18e7cf-8eaa-44e3-8c40-2096eebe023b.usrfiles.com/ugd/50d6c9_74d496fe693940b9a7f2f5ea800409c7.docx</t>
    </r>
  </si>
  <si>
    <t>2025-10-10T14:07:35.735Z</t>
  </si>
  <si>
    <t>Azadeh Ahmadi</t>
  </si>
  <si>
    <t>Projections of Temperature and Precipitation under Climate Change Scenarios over Iran: A Station-Based Assessment</t>
  </si>
  <si>
    <t>Proyecciones de temperatura y precipitación bajo escenarios de cambio climático en Irán: una evaluación basada en estaciones</t>
  </si>
  <si>
    <r>
      <rPr>
        <rFont val="Helvetica Neue"/>
        <color rgb="FF000000"/>
        <sz val="10.0"/>
        <u/>
      </rPr>
      <t>Az_ahmadi@sbu.ac.ir</t>
    </r>
  </si>
  <si>
    <t>+358 40 2594381</t>
  </si>
  <si>
    <r>
      <rPr>
        <rFont val="Helvetica Neue"/>
        <color rgb="FF000000"/>
        <sz val="10.0"/>
        <u/>
      </rPr>
      <t>https://7a18e7cf-8eaa-44e3-8c40-2096eebe023b.usrfiles.com/ugd/0a5936_280a4d4277b44f3db9c579cd808ae117.docx</t>
    </r>
  </si>
  <si>
    <t>2025-10-10T13:35:40.107Z</t>
  </si>
  <si>
    <t>DEMARTY Maud</t>
  </si>
  <si>
    <t>How to keep track of greenhouse gas emissions from over 10,000 square kilometers of reservoirs and why?</t>
  </si>
  <si>
    <t>¿Cómo realizar un seguimiento de las emisiones de gases de efecto invernadero de más de 10 000 kilómetros cuadrados de embalses y por qué?</t>
  </si>
  <si>
    <r>
      <rPr>
        <rFont val="Helvetica Neue"/>
        <color rgb="FF000000"/>
        <sz val="10.0"/>
        <u/>
      </rPr>
      <t>maud.demarty@aquaconsult.ca</t>
    </r>
  </si>
  <si>
    <t>+1 514-376-3810</t>
  </si>
  <si>
    <r>
      <rPr>
        <rFont val="Helvetica Neue"/>
        <color rgb="FF000000"/>
        <sz val="10.0"/>
        <u/>
      </rPr>
      <t>https://7a18e7cf-8eaa-44e3-8c40-2096eebe023b.usrfiles.com/ugd/e5892b_79ade457e08d48c2a731cad2518f218b.docx</t>
    </r>
  </si>
  <si>
    <t>2025-10-10T13:31:26.932Z</t>
  </si>
  <si>
    <t>Camilo Marulanda E.</t>
  </si>
  <si>
    <t>Evaluation of the Behavior of a Dam under Internal Erosion</t>
  </si>
  <si>
    <t>Evaluación del comportamiento de una presa frente a erosión interna</t>
  </si>
  <si>
    <r>
      <rPr>
        <rFont val="Helvetica Neue"/>
        <color rgb="FF000000"/>
        <sz val="10.0"/>
        <u/>
      </rPr>
      <t>marulanda@ingetec.com.co</t>
    </r>
  </si>
  <si>
    <t>+57 311 4913040</t>
  </si>
  <si>
    <r>
      <rPr>
        <rFont val="Helvetica Neue"/>
        <color rgb="FF000000"/>
        <sz val="10.0"/>
        <u/>
      </rPr>
      <t>https://7a18e7cf-8eaa-44e3-8c40-2096eebe023b.usrfiles.com/ugd/c02bf2_f98a2af5031348b78a377e1b7103d597.docx</t>
    </r>
  </si>
  <si>
    <t>2025-10-10T13:30:01.194Z</t>
  </si>
  <si>
    <t xml:space="preserve">Monitoring and Performance of a CFRD after a Decade of Operation </t>
  </si>
  <si>
    <t>Monitoreo y desempeño de una presa CFRD después de una década de operación</t>
  </si>
  <si>
    <r>
      <rPr>
        <rFont val="Helvetica Neue"/>
        <color rgb="FF000000"/>
        <sz val="10.0"/>
        <u/>
      </rPr>
      <t>marulanda@ingetec.com.co</t>
    </r>
  </si>
  <si>
    <r>
      <rPr>
        <rFont val="Helvetica Neue"/>
        <color rgb="FF000000"/>
        <sz val="10.0"/>
        <u/>
      </rPr>
      <t>https://7a18e7cf-8eaa-44e3-8c40-2096eebe023b.usrfiles.com/ugd/c02bf2_48f1e44c3cff4400a259ec57e298a508.docx</t>
    </r>
  </si>
  <si>
    <t>2025-10-10T13:27:56.790Z</t>
  </si>
  <si>
    <t>Kayondo Muzafalu</t>
  </si>
  <si>
    <t xml:space="preserve">Bias Correction of Satellite-Derived Data in Ungauged Rivers: A Case of L. Victoria’s Rivers </t>
  </si>
  <si>
    <t>Corrección de sesgos de datos satelitales en ríos no aforados: el caso de los ríos del lago Victoria</t>
  </si>
  <si>
    <r>
      <rPr>
        <rFont val="Helvetica Neue"/>
        <color rgb="FF000000"/>
        <sz val="10.0"/>
        <u/>
      </rPr>
      <t>muzafalu.kayondo@uegcl.go.ug</t>
    </r>
  </si>
  <si>
    <t>+256 775 248115</t>
  </si>
  <si>
    <t>Uganda</t>
  </si>
  <si>
    <r>
      <rPr>
        <rFont val="Helvetica Neue"/>
        <color rgb="FF000000"/>
        <sz val="10.0"/>
        <u/>
      </rPr>
      <t>https://7a18e7cf-8eaa-44e3-8c40-2096eebe023b.usrfiles.com/ugd/148f29_c4a5467264dc46a2a84eedfe30f407b6.docx</t>
    </r>
  </si>
  <si>
    <t>2025-10-10T13:19:59.093Z</t>
  </si>
  <si>
    <t>cassim bhengu</t>
  </si>
  <si>
    <t>Geometric Optimization of Composite Gravity Arch Dams for Improved Thermal Performance</t>
  </si>
  <si>
    <t>Optimización geométrica de presas de gravedad arco compuestas para mejorar el rendimiento térmico.</t>
  </si>
  <si>
    <r>
      <rPr>
        <rFont val="Helvetica Neue"/>
        <color rgb="FF000000"/>
        <sz val="10.0"/>
        <u/>
      </rPr>
      <t>bhnnja002@myuct.ac.za</t>
    </r>
  </si>
  <si>
    <t>+27 69 169 3973</t>
  </si>
  <si>
    <r>
      <rPr>
        <rFont val="Helvetica Neue"/>
        <color rgb="FF000000"/>
        <sz val="10.0"/>
        <u/>
      </rPr>
      <t>https://7a18e7cf-8eaa-44e3-8c40-2096eebe023b.usrfiles.com/ugd/807eb2_71f8bd62267f44c68a29cc36e98bbbd5.pdf</t>
    </r>
  </si>
  <si>
    <t>2025-10-10T13:12:52.168Z</t>
  </si>
  <si>
    <t>Rocio Segura</t>
  </si>
  <si>
    <t>Assessing Climate Change Impacts on Flood-Protection Infrastructure and Marginalized Communities: Insights from the Pajaro Levee Case Study</t>
  </si>
  <si>
    <t>Evaluación de los impactos del cambio climático en las infraestructuras de protección contra inundaciones y las comunidades desfavorecidas: conclusiones del estudio de caso del dique de Pájaro</t>
  </si>
  <si>
    <r>
      <rPr>
        <rFont val="Helvetica Neue"/>
        <color rgb="FF000000"/>
        <sz val="10.0"/>
        <u/>
      </rPr>
      <t>rocio-lilen.segura@polymtl.ca</t>
    </r>
  </si>
  <si>
    <t>+1 514-245-9904</t>
  </si>
  <si>
    <r>
      <rPr>
        <rFont val="Helvetica Neue"/>
        <color rgb="FF000000"/>
        <sz val="10.0"/>
        <u/>
      </rPr>
      <t>https://7a18e7cf-8eaa-44e3-8c40-2096eebe023b.usrfiles.com/ugd/8017f1_07e5d21f566a494082f54a8a2f06f3d1.pdf</t>
    </r>
  </si>
  <si>
    <t>2025-10-10T13:11:32.214Z</t>
  </si>
  <si>
    <t xml:space="preserve">Cassim Bhengu </t>
  </si>
  <si>
    <t>Optimización Geométrica de Presas de Arco de Gravedad Compuestas para Mejorar el Desempeño Térmico</t>
  </si>
  <si>
    <r>
      <rPr>
        <rFont val="Helvetica Neue"/>
        <color rgb="FF000000"/>
        <sz val="10.0"/>
        <u/>
      </rPr>
      <t>bhnnja002@myuct.ac.za</t>
    </r>
  </si>
  <si>
    <r>
      <rPr>
        <rFont val="Helvetica Neue"/>
        <color rgb="FF000000"/>
        <sz val="10.0"/>
        <u/>
      </rPr>
      <t>https://7a18e7cf-8eaa-44e3-8c40-2096eebe023b.usrfiles.com/ugd/aed1e8_613015e08e524c5496f7a8fc26d909ad.pdf</t>
    </r>
  </si>
  <si>
    <t>2025-10-10T13:10:30.033Z</t>
  </si>
  <si>
    <r>
      <rPr>
        <rFont val="Helvetica Neue"/>
        <color rgb="FF000000"/>
        <sz val="10.0"/>
        <u/>
      </rPr>
      <t>maud.demarty@aquaconsult.ca</t>
    </r>
  </si>
  <si>
    <r>
      <rPr>
        <rFont val="Helvetica Neue"/>
        <color rgb="FF000000"/>
        <sz val="10.0"/>
        <u/>
      </rPr>
      <t>https://7a18e7cf-8eaa-44e3-8c40-2096eebe023b.usrfiles.com/ugd/e5892b_143593e636714f6ea9319a533a9cb8ab.docx</t>
    </r>
  </si>
  <si>
    <t>2025-10-10T13:08:48.876Z</t>
  </si>
  <si>
    <t>Ole Jakob Bedringås</t>
  </si>
  <si>
    <t xml:space="preserve">Analysis of Reservoir Sediment Properties and Single-Beam Echo Sounder </t>
  </si>
  <si>
    <t>Análisis de las Propiedades del Sedimento en Embalses y del Ecosonda de Haz Único</t>
  </si>
  <si>
    <r>
      <rPr>
        <rFont val="Helvetica Neue"/>
        <color rgb="FF000000"/>
        <sz val="10.0"/>
        <u/>
      </rPr>
      <t>oljb@multiconsult.no</t>
    </r>
  </si>
  <si>
    <t>+47 95 30 30 15</t>
  </si>
  <si>
    <r>
      <rPr>
        <rFont val="Helvetica Neue"/>
        <color rgb="FF000000"/>
        <sz val="10.0"/>
        <u/>
      </rPr>
      <t>https://7a18e7cf-8eaa-44e3-8c40-2096eebe023b.usrfiles.com/ugd/94bc04_ea6037657e8a43a19c07dc0fb31f6b45.pdf</t>
    </r>
  </si>
  <si>
    <t>2025-10-10T13:05:47.481Z</t>
  </si>
  <si>
    <t>Lucía Pastor Alfayate</t>
  </si>
  <si>
    <t>Digital Transformation of State Dams in Spain: From BIM Methodology to an Integrated Safety Management Platform</t>
  </si>
  <si>
    <t>Transformación digital de las presas estatales en España: de la metodología BIM a una plataforma integral de gestión de la seguridad</t>
  </si>
  <si>
    <r>
      <rPr>
        <rFont val="Helvetica Neue"/>
        <color rgb="FF000000"/>
        <sz val="10.0"/>
        <u/>
      </rPr>
      <t>lpastor@ofiteco.com</t>
    </r>
  </si>
  <si>
    <r>
      <rPr>
        <rFont val="Helvetica Neue"/>
        <color rgb="FF000000"/>
        <sz val="10.0"/>
        <u/>
      </rPr>
      <t>https://7a18e7cf-8eaa-44e3-8c40-2096eebe023b.usrfiles.com/ugd/4b3848_fd0d8ba6581a47aeb7311a68dba9daaa.docx</t>
    </r>
  </si>
  <si>
    <t>2025-10-10T13:04:55.604Z</t>
  </si>
  <si>
    <t>Automated workflow for assessing weir discharge capacity using a two-dimensional CFD-model</t>
  </si>
  <si>
    <t>Evaluación Automatizada de la Capacidad de Descarga en Vertederos con CFD 2D</t>
  </si>
  <si>
    <r>
      <rPr>
        <rFont val="Helvetica Neue"/>
        <color rgb="FF000000"/>
        <sz val="10.0"/>
        <u/>
      </rPr>
      <t>oljb@multiconsult.no</t>
    </r>
  </si>
  <si>
    <r>
      <rPr>
        <rFont val="Helvetica Neue"/>
        <color rgb="FF000000"/>
        <sz val="10.0"/>
        <u/>
      </rPr>
      <t>https://7a18e7cf-8eaa-44e3-8c40-2096eebe023b.usrfiles.com/ugd/94bc04_1878ecc6df94420ea49c1e4cc91e901a.pdf</t>
    </r>
  </si>
  <si>
    <t>2025-10-10T12:53:38.191Z</t>
  </si>
  <si>
    <t>Pablo Parras Paz</t>
  </si>
  <si>
    <t>Study of the Effectiveness of Measures to Reduce Overtopping Risk</t>
  </si>
  <si>
    <t>Estudio de la Efectividad de Medidas para la Reducción del Riesgo por Sobrevertido</t>
  </si>
  <si>
    <r>
      <rPr>
        <rFont val="Helvetica Neue"/>
        <color rgb="FF000000"/>
        <sz val="10.0"/>
        <u/>
      </rPr>
      <t>pparra@ofiteco.com</t>
    </r>
  </si>
  <si>
    <t>+34 955 63 77 11</t>
  </si>
  <si>
    <r>
      <rPr>
        <rFont val="Helvetica Neue"/>
        <color rgb="FF000000"/>
        <sz val="10.0"/>
        <u/>
      </rPr>
      <t>https://7a18e7cf-8eaa-44e3-8c40-2096eebe023b.usrfiles.com/ugd/b703fa_e2708a8132364f9fb944996aaa7b3d8f.pdf</t>
    </r>
  </si>
  <si>
    <t>2025-10-10T12:35:12.398Z</t>
  </si>
  <si>
    <t>Brett Snider</t>
  </si>
  <si>
    <t>Developing National Stream Flow Models for Forecast Informed Reservoir Operation</t>
  </si>
  <si>
    <t>Desarrollo de Modelos Nacionales de Caudal para la Operación de Embalses Basada en Pronósticos</t>
  </si>
  <si>
    <r>
      <rPr>
        <rFont val="Helvetica Neue"/>
        <color rgb="FF000000"/>
        <sz val="10.0"/>
        <u/>
      </rPr>
      <t>brett.snider@nrc-cnrc.gc.ca</t>
    </r>
  </si>
  <si>
    <t>+1 873-660-0424</t>
  </si>
  <si>
    <r>
      <rPr>
        <rFont val="Helvetica Neue"/>
        <color rgb="FF000000"/>
        <sz val="10.0"/>
        <u/>
      </rPr>
      <t>https://7a18e7cf-8eaa-44e3-8c40-2096eebe023b.usrfiles.com/ugd/449582_3fef6e9aee4c4a048211713974bc91a1.docx</t>
    </r>
  </si>
  <si>
    <t>2025-10-10T12:35:08.854Z</t>
  </si>
  <si>
    <t>Karen Anguizola</t>
  </si>
  <si>
    <t>Panama Canal’s Rio Indio Project: Improved Water Resilience through New Dam Implementation</t>
  </si>
  <si>
    <t>Proyecto Río Indio del Canal de Panamá: Mayor Resiliencia Hídrica mediante la Implementación de una Nueva Presa</t>
  </si>
  <si>
    <r>
      <rPr>
        <rFont val="Helvetica Neue"/>
        <color rgb="FF000000"/>
        <sz val="10.0"/>
        <u/>
      </rPr>
      <t>kanguizola@pancanal.com</t>
    </r>
  </si>
  <si>
    <t>+507 6214-3488</t>
  </si>
  <si>
    <t>Panama</t>
  </si>
  <si>
    <r>
      <rPr>
        <rFont val="Helvetica Neue"/>
        <color rgb="FF000000"/>
        <sz val="10.0"/>
        <u/>
      </rPr>
      <t>https://7a18e7cf-8eaa-44e3-8c40-2096eebe023b.usrfiles.com/ugd/61188c_8a06981875cc4de38dace20fa692998d.pdf</t>
    </r>
  </si>
  <si>
    <t>2025-10-10T12:27:46Z</t>
  </si>
  <si>
    <t>Unni Eidsvig</t>
  </si>
  <si>
    <t xml:space="preserve">Risk Assessment of a Planned Flood Protection Measure in Vågåmo </t>
  </si>
  <si>
    <t>Evaluación del riesgo asociada a una medida planificada de protección contra inundaciones en Vågåmo.</t>
  </si>
  <si>
    <r>
      <rPr>
        <rFont val="Helvetica Neue"/>
        <color rgb="FF000000"/>
        <sz val="10.0"/>
        <u/>
      </rPr>
      <t>unni@eidsvig.net</t>
    </r>
  </si>
  <si>
    <t>+47 95 01 42 94</t>
  </si>
  <si>
    <r>
      <rPr>
        <rFont val="Helvetica Neue"/>
        <color rgb="FF000000"/>
        <sz val="10.0"/>
        <u/>
      </rPr>
      <t>https://7a18e7cf-8eaa-44e3-8c40-2096eebe023b.usrfiles.com/ugd/85279d_e9f5bc71ef3a4be2a4bba21308be7a5f.docx</t>
    </r>
  </si>
  <si>
    <t>2025-10-10T12:26:14.056Z</t>
  </si>
  <si>
    <t>María Espliego</t>
  </si>
  <si>
    <t>Risk Analysis of Dam Overtopping - Comparison Between Semi-Quantitative and Quantitative Approaches</t>
  </si>
  <si>
    <t>Análisis de Riesgo por Sobrevertido - Comparación de Resultados Entre el Análisis Semicuantitativo y Cuantitativo</t>
  </si>
  <si>
    <r>
      <rPr>
        <rFont val="Helvetica Neue"/>
        <color rgb="FF000000"/>
        <sz val="10.0"/>
        <u/>
      </rPr>
      <t>mespliego@ofiteco.com</t>
    </r>
  </si>
  <si>
    <r>
      <rPr>
        <rFont val="Helvetica Neue"/>
        <color rgb="FF000000"/>
        <sz val="10.0"/>
        <u/>
      </rPr>
      <t>https://7a18e7cf-8eaa-44e3-8c40-2096eebe023b.usrfiles.com/ugd/5a2069_2a9baa37c5504e41ba85ed1c39308c1f.pdf</t>
    </r>
  </si>
  <si>
    <t>2025-10-10T12:22:05.983Z</t>
  </si>
  <si>
    <r>
      <rPr>
        <rFont val="Helvetica Neue"/>
        <color rgb="FF000000"/>
        <sz val="10.0"/>
        <u/>
      </rPr>
      <t>brett.snider@nrc-cnrc.gc.ca</t>
    </r>
  </si>
  <si>
    <r>
      <rPr>
        <rFont val="Helvetica Neue"/>
        <color rgb="FF000000"/>
        <sz val="10.0"/>
        <u/>
      </rPr>
      <t>https://7a18e7cf-8eaa-44e3-8c40-2096eebe023b.usrfiles.com/ugd/449582_34e7a2ef7fed4182b2499f97244e518c.docx</t>
    </r>
  </si>
  <si>
    <t>2025-10-10T12:19:22.270Z</t>
  </si>
  <si>
    <t>Suchismita Das</t>
  </si>
  <si>
    <t>Enhancing Energy Sustainability through Renovation, Modernization and Life Extension of Hydro Assets</t>
  </si>
  <si>
    <t>Mejorando la Sostenibilidad Energética mediante la Renovación, Modernización y Extensión de Vida de los Activos Hidroeléctricos</t>
  </si>
  <si>
    <r>
      <rPr>
        <rFont val="Helvetica Neue"/>
        <color rgb="FF000000"/>
        <sz val="10.0"/>
        <u/>
      </rPr>
      <t>sdas.mnnit@gmail.com</t>
    </r>
  </si>
  <si>
    <t>+91 77019 99246</t>
  </si>
  <si>
    <r>
      <rPr>
        <rFont val="Helvetica Neue"/>
        <color rgb="FF000000"/>
        <sz val="10.0"/>
        <u/>
      </rPr>
      <t>https://7a18e7cf-8eaa-44e3-8c40-2096eebe023b.usrfiles.com/ugd/d4384a_1da02942ca35486096d6c7959732082b.pdf</t>
    </r>
  </si>
  <si>
    <t>2025-10-10T12:15:31.467Z</t>
  </si>
  <si>
    <t>Restauraciones de las obras hidráulicas después de la inundación repentina en Sikkim.</t>
  </si>
  <si>
    <r>
      <rPr>
        <rFont val="Helvetica Neue"/>
        <color rgb="FF000000"/>
        <sz val="10.0"/>
        <u/>
      </rPr>
      <t>meena@nhpc.nic.in</t>
    </r>
  </si>
  <si>
    <r>
      <rPr>
        <rFont val="Helvetica Neue"/>
        <color rgb="FF000000"/>
        <sz val="10.0"/>
        <u/>
      </rPr>
      <t>https://7a18e7cf-8eaa-44e3-8c40-2096eebe023b.usrfiles.com/ugd/e0d05d_bc9bc5a2ce124e86ae42b5bc5f9fca06.pdf</t>
    </r>
  </si>
  <si>
    <t>2025-10-10T12:08:33.490Z</t>
  </si>
  <si>
    <t>James Stuart</t>
  </si>
  <si>
    <t>Baja Probabilidad, Altas Consecuencias: El Aumento del Riesgo de Convección Mesoescala en la Seguridad de Presas y la Resiliencia Ante Inundaciones</t>
  </si>
  <si>
    <r>
      <rPr>
        <rFont val="Helvetica Neue"/>
        <color rgb="FF000000"/>
        <sz val="10.0"/>
        <u/>
      </rPr>
      <t>james.stuart@climres.com.au</t>
    </r>
  </si>
  <si>
    <t>+61 439 689 433</t>
  </si>
  <si>
    <r>
      <rPr>
        <rFont val="Helvetica Neue"/>
        <color rgb="FF000000"/>
        <sz val="10.0"/>
        <u/>
      </rPr>
      <t>https://7a18e7cf-8eaa-44e3-8c40-2096eebe023b.usrfiles.com/ugd/b80fdd_f394bfa951654ed79483b36e27051ed1.docx</t>
    </r>
  </si>
  <si>
    <t>2025-10-10T11:59:03.961Z</t>
  </si>
  <si>
    <t>Mehmet Sagnak</t>
  </si>
  <si>
    <t xml:space="preserve">Geological and Geotechnical Assessments of Graphiteschist Rockmass Including In-situ test and Empirical Method, A case of Gölecik Dam (Bursa) Türkiye </t>
  </si>
  <si>
    <t>Evaluaciones geológicas y geotécnicas de macizos rocosos de grafitoesquisto, incluyendo pruebas in situ y métodos empíricos, un caso de la presa de Gölecik (Bursa), Turquía</t>
  </si>
  <si>
    <r>
      <rPr>
        <rFont val="Helvetica Neue"/>
        <color rgb="FF000000"/>
        <sz val="10.0"/>
        <u/>
      </rPr>
      <t>msagnak@dsi.gov.tr</t>
    </r>
  </si>
  <si>
    <t>+90 312 454 43 38</t>
  </si>
  <si>
    <r>
      <rPr>
        <rFont val="Helvetica Neue"/>
        <color rgb="FF000000"/>
        <sz val="10.0"/>
        <u/>
      </rPr>
      <t>https://7a18e7cf-8eaa-44e3-8c40-2096eebe023b.usrfiles.com/ugd/5f2273_d49901ffcf5244458a3bb61d3388380d.docx</t>
    </r>
  </si>
  <si>
    <t>2025-10-10T11:53:32.319Z</t>
  </si>
  <si>
    <t>Mohammed Faisal</t>
  </si>
  <si>
    <t>Driving Inclusive Development and Community Benefits Tanakpur Power Station, A Case Study</t>
  </si>
  <si>
    <t>Desarrollo Inclusivo y Beneficios Comunitarios en la Central Eléctrica de Tanakpur: Un Estudio de Caso</t>
  </si>
  <si>
    <r>
      <rPr>
        <rFont val="Helvetica Neue"/>
        <color rgb="FF000000"/>
        <sz val="10.0"/>
        <u/>
      </rPr>
      <t>faisal@nhpc.nic.in</t>
    </r>
  </si>
  <si>
    <t>+91 97111 72886</t>
  </si>
  <si>
    <r>
      <rPr>
        <rFont val="Helvetica Neue"/>
        <color rgb="FF000000"/>
        <sz val="10.0"/>
        <u/>
      </rPr>
      <t>https://7a18e7cf-8eaa-44e3-8c40-2096eebe023b.usrfiles.com/ugd/7a0321_05b12a5b7fc845ffb99a0e1e95113b24.pdf</t>
    </r>
  </si>
  <si>
    <t>2025-10-10T11:50:38.823Z</t>
  </si>
  <si>
    <t>James stuart</t>
  </si>
  <si>
    <t xml:space="preserve">Low Likelihood, High Consequence: The Rise of Mesoscale Convection Risk for Dam Safety and Flood Resilience </t>
  </si>
  <si>
    <t>Baja probabilidad, altas consecuencias: El aumento del riesgo de convección mesoescala en la seguridad de presas y la resiliencia ante inundaciones</t>
  </si>
  <si>
    <r>
      <rPr>
        <rFont val="Helvetica Neue"/>
        <color rgb="FF000000"/>
        <sz val="10.0"/>
        <u/>
      </rPr>
      <t>james.stuart@climres.com.au</t>
    </r>
  </si>
  <si>
    <r>
      <rPr>
        <rFont val="Helvetica Neue"/>
        <color rgb="FF000000"/>
        <sz val="10.0"/>
        <u/>
      </rPr>
      <t>https://7a18e7cf-8eaa-44e3-8c40-2096eebe023b.usrfiles.com/ugd/b80fdd_56f140cfb7d7454280573bcc015164dd.docx</t>
    </r>
  </si>
  <si>
    <t>2025-10-10T11:45:36.536Z</t>
  </si>
  <si>
    <t>Prateek Jena</t>
  </si>
  <si>
    <t>A Finite Element Approach for Seismic Design of Gravity Dams in the Himalayan Region</t>
  </si>
  <si>
    <t>Un Enfoque de Elementos Finitos para el Diseño Sísmico de Presas de Gravedad en la Región del Himalaya</t>
  </si>
  <si>
    <r>
      <rPr>
        <rFont val="Helvetica Neue"/>
        <color rgb="FF000000"/>
        <sz val="10.0"/>
        <u/>
      </rPr>
      <t>prateekjena@nhpc.nic.in</t>
    </r>
  </si>
  <si>
    <t>+91 97171 15354</t>
  </si>
  <si>
    <r>
      <rPr>
        <rFont val="Helvetica Neue"/>
        <color rgb="FF000000"/>
        <sz val="10.0"/>
        <u/>
      </rPr>
      <t>https://7a18e7cf-8eaa-44e3-8c40-2096eebe023b.usrfiles.com/ugd/dd2e53_cbdf2c1d128c4e4fa104df8279ee7ad1.pdf</t>
    </r>
  </si>
  <si>
    <t>2025-10-10T11:35:07.092Z</t>
  </si>
  <si>
    <t>Jean-Philippe Martin</t>
  </si>
  <si>
    <t>CSA S910.1 – A New Standard for Climate Change Vulnerability Assessments of Dams in Canada</t>
  </si>
  <si>
    <t>CSA S910.1 – Una nueva norma para la evaluación de la vulnerabilidad al cambio climático de las represas en Canadá</t>
  </si>
  <si>
    <r>
      <rPr>
        <rFont val="Helvetica Neue"/>
        <color rgb="FF000000"/>
        <sz val="10.0"/>
        <u/>
      </rPr>
      <t>martin.jean-philippe2@hydroquebec.com</t>
    </r>
  </si>
  <si>
    <t>+1 438-356-2158</t>
  </si>
  <si>
    <r>
      <rPr>
        <rFont val="Helvetica Neue"/>
        <color rgb="FF000000"/>
        <sz val="10.0"/>
        <u/>
      </rPr>
      <t>https://7a18e7cf-8eaa-44e3-8c40-2096eebe023b.usrfiles.com/ugd/a3922e_6f4bda5117024df3b24051c1756ff47e.pdf</t>
    </r>
  </si>
  <si>
    <t>2025-10-10T11:31:01.704Z</t>
  </si>
  <si>
    <t>Manjusha Mishra</t>
  </si>
  <si>
    <t xml:space="preserve">Resilience by Design in Himalayan Region: Lessons from the Parbati III Hydroelectric Project </t>
  </si>
  <si>
    <t>Resiliencia mediante el diseño en la región del Himalaya: Lecciones del Proyecto Hidroeléctrico Parbati III</t>
  </si>
  <si>
    <r>
      <rPr>
        <rFont val="Helvetica Neue"/>
        <color rgb="FF000000"/>
        <sz val="10.0"/>
        <u/>
      </rPr>
      <t>manjusha.mishra@gmail.com</t>
    </r>
  </si>
  <si>
    <t>+91 95400 84301</t>
  </si>
  <si>
    <r>
      <rPr>
        <rFont val="Helvetica Neue"/>
        <color rgb="FF000000"/>
        <sz val="10.0"/>
        <u/>
      </rPr>
      <t>https://7a18e7cf-8eaa-44e3-8c40-2096eebe023b.usrfiles.com/ugd/8b9926_a37d0c14c72848e4866cba0079d07e8f.docx</t>
    </r>
  </si>
  <si>
    <t>2025-10-10T11:30:39.271Z</t>
  </si>
  <si>
    <t>Prity Kumari</t>
  </si>
  <si>
    <t>MPSP GROUTING: ‘Multiple Packer Sieve Pipe’ a Precised Grouting Method for Strengthening &amp; stabilization of weak rock Foundation</t>
  </si>
  <si>
    <t>Inyección MPSP: ‘Tubo de tamiz con empaque múltiple’, un método de inyección preciso para el fortalecimiento y estabilización de cimientos de roca débiles</t>
  </si>
  <si>
    <r>
      <rPr>
        <rFont val="Helvetica Neue"/>
        <color rgb="FF000000"/>
        <sz val="10.0"/>
        <u/>
      </rPr>
      <t>pritykumari2@nhpc.nic.in</t>
    </r>
  </si>
  <si>
    <t>+91 81307 82634</t>
  </si>
  <si>
    <r>
      <rPr>
        <rFont val="Helvetica Neue"/>
        <color rgb="FF000000"/>
        <sz val="10.0"/>
        <u/>
      </rPr>
      <t>https://7a18e7cf-8eaa-44e3-8c40-2096eebe023b.usrfiles.com/ugd/a9cd28_3809d037968d446f9d05b9cd763fd6e8.pdf</t>
    </r>
  </si>
  <si>
    <t>2025-10-10T11:12:26.381Z</t>
  </si>
  <si>
    <t>Jayaraman Chandrashekhar Iyer</t>
  </si>
  <si>
    <t>Study of the Impact of Changing Sediment Characteristics in a River on the Power Generation in a Run-of-River Hydropower Plant</t>
  </si>
  <si>
    <t>Estudio del impacto de los cambios en las características de los sedimentos de un río en la generación de energía en una central hidroeléctrica de pasada</t>
  </si>
  <si>
    <r>
      <rPr>
        <rFont val="Helvetica Neue"/>
        <color rgb="FF000000"/>
        <sz val="10.0"/>
        <u/>
      </rPr>
      <t>jchandra69@gmail.com</t>
    </r>
  </si>
  <si>
    <t>+91 98689 16826</t>
  </si>
  <si>
    <r>
      <rPr>
        <rFont val="Helvetica Neue"/>
        <color rgb="FF000000"/>
        <sz val="10.0"/>
        <u/>
      </rPr>
      <t>https://7a18e7cf-8eaa-44e3-8c40-2096eebe023b.usrfiles.com/ugd/920e26_e789b33f023e453fab9672b96e10a368.docx</t>
    </r>
  </si>
  <si>
    <t>2025-10-10T11:11:28.496Z</t>
  </si>
  <si>
    <t>Byoung-Han Choi</t>
  </si>
  <si>
    <t>Implementation of a Digital Twin Platform for Advanced Dam Disaster Response and Management in Korea</t>
  </si>
  <si>
    <t>Implementación de una Plataforma de Gemelos Digitales para la Respuesta y Gestión Avanzada de Desastres en Presas en Corea</t>
  </si>
  <si>
    <r>
      <rPr>
        <rFont val="Helvetica Neue"/>
        <color rgb="FF000000"/>
        <sz val="10.0"/>
        <u/>
      </rPr>
      <t>han1020@gmail.com</t>
    </r>
  </si>
  <si>
    <t>+82 10-4175-9395</t>
  </si>
  <si>
    <r>
      <rPr>
        <rFont val="Helvetica Neue"/>
        <color rgb="FF000000"/>
        <sz val="10.0"/>
        <u/>
      </rPr>
      <t>https://7a18e7cf-8eaa-44e3-8c40-2096eebe023b.usrfiles.com/ugd/4899f4_20f1d3312d14406db41a144174e434fa.pdf</t>
    </r>
  </si>
  <si>
    <t>2025-10-10T10:56:10.264Z</t>
  </si>
  <si>
    <t>Lasal Fernando</t>
  </si>
  <si>
    <t>Integrating Creep and Material Nonlinearity into AAR Modelling of Concrete Arch Dams– A Practical Modelling Framework</t>
  </si>
  <si>
    <t>Integración de la Fluencia y la No Linealidad del Material en la Modelización de la AAR en Presas de Arco de Hormigón: Un Marco Práctico de Modelización</t>
  </si>
  <si>
    <r>
      <rPr>
        <rFont val="Helvetica Neue"/>
        <color rgb="FF000000"/>
        <sz val="10.0"/>
        <u/>
      </rPr>
      <t>lasal.fernando@mottmac.com</t>
    </r>
  </si>
  <si>
    <t>+61 433 578 774</t>
  </si>
  <si>
    <r>
      <rPr>
        <rFont val="Helvetica Neue"/>
        <color rgb="FF000000"/>
        <sz val="10.0"/>
        <u/>
      </rPr>
      <t>https://7a18e7cf-8eaa-44e3-8c40-2096eebe023b.usrfiles.com/ugd/fc1fc5_3dc9f6cff9da40c49b02e124ba1cc89f.docx</t>
    </r>
  </si>
  <si>
    <t>2025-10-10T10:51:43.556Z</t>
  </si>
  <si>
    <t>Andy Small</t>
  </si>
  <si>
    <t>Where are we with Design for Tailings Dam Closure?</t>
  </si>
  <si>
    <t>¿Dónde estamos con el diseño para el cierre de presas de relaves?</t>
  </si>
  <si>
    <r>
      <rPr>
        <rFont val="Helvetica Neue"/>
        <color rgb="FF000000"/>
        <sz val="10.0"/>
        <u/>
      </rPr>
      <t>ASmall@klohn.com</t>
    </r>
  </si>
  <si>
    <t>+1 506-429-2623</t>
  </si>
  <si>
    <r>
      <rPr>
        <rFont val="Helvetica Neue"/>
        <color rgb="FF000000"/>
        <sz val="10.0"/>
        <u/>
      </rPr>
      <t>https://7a18e7cf-8eaa-44e3-8c40-2096eebe023b.usrfiles.com/ugd/4a3a24_efc2404c3bd24700a5161b2d97180fb2.docx</t>
    </r>
  </si>
  <si>
    <t>2025-10-10T10:47:44.346Z</t>
  </si>
  <si>
    <t>KURUBA HARI BABU</t>
  </si>
  <si>
    <t>Climate Change Impacts Water Demand and Availability - For Hydro Power Plants</t>
  </si>
  <si>
    <t>El cambio climático afecta la demanda y la disponibilidad de agua - Para centrales hidroeléctricas</t>
  </si>
  <si>
    <r>
      <rPr>
        <rFont val="Helvetica Neue"/>
        <color rgb="FF000000"/>
        <sz val="10.0"/>
        <u/>
      </rPr>
      <t>HARIBABU@NHPC.NIC.IN</t>
    </r>
  </si>
  <si>
    <t>+91 94199 82975</t>
  </si>
  <si>
    <r>
      <rPr>
        <rFont val="Helvetica Neue"/>
        <color rgb="FF000000"/>
        <sz val="10.0"/>
        <u/>
      </rPr>
      <t>https://7a18e7cf-8eaa-44e3-8c40-2096eebe023b.usrfiles.com/ugd/a2782e_02fbb34272094aa9aee8c56d8f4ff872.docx</t>
    </r>
  </si>
  <si>
    <t>2025-10-10T10:42:00.821Z</t>
  </si>
  <si>
    <t>Jeong-Yeul LIM</t>
  </si>
  <si>
    <t>Development of Water Storage Infrastructure Asset Management System for investment Prioritization on Dam Safety Repair, Reinforcement &amp; Maintenance</t>
  </si>
  <si>
    <r>
      <rPr>
        <rFont val="Helvetica Neue"/>
        <color rgb="FF000000"/>
        <sz val="10.0"/>
        <u/>
      </rPr>
      <t>passion@kwater.or.kr</t>
    </r>
  </si>
  <si>
    <t>+82 10-2511-3225</t>
  </si>
  <si>
    <r>
      <rPr>
        <rFont val="Helvetica Neue"/>
        <color rgb="FF000000"/>
        <sz val="10.0"/>
        <u/>
      </rPr>
      <t>https://7a18e7cf-8eaa-44e3-8c40-2096eebe023b.usrfiles.com/ugd/585e93_b7890f08f1e548fc9cc9624f04fcf50a.docx</t>
    </r>
  </si>
  <si>
    <t>2025-10-10T10:40:07.671Z</t>
  </si>
  <si>
    <t>Georgios Dounias</t>
  </si>
  <si>
    <t>The embankment dam revisited</t>
  </si>
  <si>
    <t>La presa del terraplén revisada</t>
  </si>
  <si>
    <r>
      <rPr>
        <rFont val="Helvetica Neue"/>
        <color rgb="FF000000"/>
        <sz val="10.0"/>
        <u/>
      </rPr>
      <t>gdounias@edafos.gr</t>
    </r>
  </si>
  <si>
    <t>+30 693 245 0856</t>
  </si>
  <si>
    <r>
      <rPr>
        <rFont val="Helvetica Neue"/>
        <color rgb="FF000000"/>
        <sz val="10.0"/>
        <u/>
      </rPr>
      <t>https://7a18e7cf-8eaa-44e3-8c40-2096eebe023b.usrfiles.com/ugd/195ad2_8f72fc8fdaac4c539f2e1691586b0703.docx</t>
    </r>
  </si>
  <si>
    <t>2025-10-10T10:31:36.228Z</t>
  </si>
  <si>
    <t>Adrian Morales-Torres</t>
  </si>
  <si>
    <t>Development of a System for Dam Safety Management in Mozambique informed by Risk Assessment</t>
  </si>
  <si>
    <t>Desarrollo de un Sistema de Gestión de Seguridad de Presas Informado en Riesgo en Mozambique</t>
  </si>
  <si>
    <r>
      <rPr>
        <rFont val="Helvetica Neue"/>
        <color rgb="FF000000"/>
        <sz val="10.0"/>
        <u/>
      </rPr>
      <t>adrian.morales@ipresas.com</t>
    </r>
  </si>
  <si>
    <t>+34 637 21 14 65</t>
  </si>
  <si>
    <r>
      <rPr>
        <rFont val="Helvetica Neue"/>
        <color rgb="FF000000"/>
        <sz val="10.0"/>
        <u/>
      </rPr>
      <t>https://7a18e7cf-8eaa-44e3-8c40-2096eebe023b.usrfiles.com/ugd/27974a_4ecc46bcd6a948fca9b97d3a33adc109.docx</t>
    </r>
  </si>
  <si>
    <t>2025-10-10T10:28:07.611Z</t>
  </si>
  <si>
    <t>Ramesh Ojha</t>
  </si>
  <si>
    <t>Hydropower Development with Sustainable Socio-economic Growth-A Case Study of Kiru Project (624 MW)</t>
  </si>
  <si>
    <t>Desarrollo de energía hidroeléctrica con crecimiento socioeconómico sostenible: un estudio de caso del Proyecto Kiru (624 MW)</t>
  </si>
  <si>
    <r>
      <rPr>
        <rFont val="Helvetica Neue"/>
        <color rgb="FF000000"/>
        <sz val="10.0"/>
        <u/>
      </rPr>
      <t>rameshkumarojha28@gmail.com</t>
    </r>
  </si>
  <si>
    <t>+91 98101 31083</t>
  </si>
  <si>
    <r>
      <rPr>
        <rFont val="Helvetica Neue"/>
        <color rgb="FF000000"/>
        <sz val="10.0"/>
        <u/>
      </rPr>
      <t>https://7a18e7cf-8eaa-44e3-8c40-2096eebe023b.usrfiles.com/ugd/f2ac0e_2ae333abf99a45468e2f7ab3a703ed66.pdf</t>
    </r>
  </si>
  <si>
    <t>2025-10-10T10:25:35.807Z</t>
  </si>
  <si>
    <t>Site-Optimized Curtain Grouting for Seepage Control in Dam Foundations: A Case Study of Rangit Stage-IV HEP, Sikkim, India</t>
  </si>
  <si>
    <t>Lechada en Cortina Optimizada in Situ para el Control de Filtraciones en Cimentaciones de Presas: Estudio de Caso del Proyecto Hidroeléctrico Rangit Etapa IV, Sikkim, India</t>
  </si>
  <si>
    <r>
      <rPr>
        <rFont val="Helvetica Neue"/>
        <color rgb="FF000000"/>
        <sz val="10.0"/>
        <u/>
      </rPr>
      <t>radhendra.sahoo@gmail.com</t>
    </r>
  </si>
  <si>
    <r>
      <rPr>
        <rFont val="Helvetica Neue"/>
        <color rgb="FF000000"/>
        <sz val="10.0"/>
        <u/>
      </rPr>
      <t>https://7a18e7cf-8eaa-44e3-8c40-2096eebe023b.usrfiles.com/ugd/412b01_060b66308a4b44f4b1d764b73953fe7d.pdf</t>
    </r>
  </si>
  <si>
    <t>2025-10-10T10:18:49.280Z</t>
  </si>
  <si>
    <t>Polly L Guan</t>
  </si>
  <si>
    <t>Integrating Geomembranes into Internal Erosion Risk Assessment for Embankment Dams</t>
  </si>
  <si>
    <t>Integración de geomembranas en la evaluación del riesgo de erosión interna para presas de materiales sueltos</t>
  </si>
  <si>
    <r>
      <rPr>
        <rFont val="Helvetica Neue"/>
        <color rgb="FF000000"/>
        <sz val="10.0"/>
        <u/>
      </rPr>
      <t>polly.guan@stantec.com</t>
    </r>
  </si>
  <si>
    <t>+61 456 902 833</t>
  </si>
  <si>
    <r>
      <rPr>
        <rFont val="Helvetica Neue"/>
        <color rgb="FF000000"/>
        <sz val="10.0"/>
        <u/>
      </rPr>
      <t>https://7a18e7cf-8eaa-44e3-8c40-2096eebe023b.usrfiles.com/ugd/c31722_f6ae4efdae5a49c49edbfc1e2f80c125.docx</t>
    </r>
  </si>
  <si>
    <t>2025-10-10T10:15:19.351Z</t>
  </si>
  <si>
    <t>Luis Andres Diaz Amaya</t>
  </si>
  <si>
    <t>Improvements in Upstream TSF Safety by Means of Adaptive Mud Farming and Decant Management.</t>
  </si>
  <si>
    <t>Mejoras en la Seguridad de TSF Aguas Arriba mediante Mudfarming Adaptativo y Gestión de la Laguna de Decantación.</t>
  </si>
  <si>
    <r>
      <rPr>
        <rFont val="Helvetica Neue"/>
        <color rgb="FF000000"/>
        <sz val="10.0"/>
        <u/>
      </rPr>
      <t>luis.diaz@redearthengineering.com.au</t>
    </r>
  </si>
  <si>
    <t>+61 450 283 359</t>
  </si>
  <si>
    <r>
      <rPr>
        <rFont val="Helvetica Neue"/>
        <color rgb="FF000000"/>
        <sz val="10.0"/>
        <u/>
      </rPr>
      <t>https://7a18e7cf-8eaa-44e3-8c40-2096eebe023b.usrfiles.com/ugd/13df6a_86e2b2df3ac14a908d49a9d8a4e15e9b.docx</t>
    </r>
  </si>
  <si>
    <t>2025-10-10T10:05:16.782Z</t>
  </si>
  <si>
    <t>Climate-Resilient Sedimentation Control for the BSL Project:  Implementing adaptive strategies and operational modifications to the BSL Project's sediment management framework to address the impacts of altered hydrology and increased erosion rates resulting from climate change.</t>
  </si>
  <si>
    <t>Control de sedimentación resiliente al clima para el Proyecto BSL: Implementación de estrategias adaptativas y modificaciones operativas al marco de gestión de sedimentos del Proyecto BSL para abordar los impactos de la hidrología alterada y el aumento de las tasas de erosión resultantes del cambio climático.</t>
  </si>
  <si>
    <r>
      <rPr>
        <rFont val="Helvetica Neue"/>
        <color rgb="FF000000"/>
        <sz val="10.0"/>
        <u/>
      </rPr>
      <t>cman@bbmb.nic.in</t>
    </r>
  </si>
  <si>
    <t>+91 172 501 1751</t>
  </si>
  <si>
    <r>
      <rPr>
        <rFont val="Helvetica Neue"/>
        <color rgb="FF000000"/>
        <sz val="10.0"/>
        <u/>
      </rPr>
      <t>https://7a18e7cf-8eaa-44e3-8c40-2096eebe023b.usrfiles.com/ugd/ae9cf6_ea49947b2008433f84c71972cccf02c4.docx</t>
    </r>
  </si>
  <si>
    <t>2025-10-10T09:58:59.087Z</t>
  </si>
  <si>
    <t>Øyvind Lier</t>
  </si>
  <si>
    <t>Integrating Heterogeneous Geodetic Datasets for Long-Term Dam Monitoring</t>
  </si>
  <si>
    <t>Integración de datos geodésicos heterogéneos para el seguimiento a largo plazo de la estabilidad de presas</t>
  </si>
  <si>
    <r>
      <rPr>
        <rFont val="Helvetica Neue"/>
        <color rgb="FF000000"/>
        <sz val="10.0"/>
        <u/>
      </rPr>
      <t>oyvind@siks.se</t>
    </r>
  </si>
  <si>
    <t>+46 72 544 32 66</t>
  </si>
  <si>
    <r>
      <rPr>
        <rFont val="Helvetica Neue"/>
        <color rgb="FF000000"/>
        <sz val="10.0"/>
        <u/>
      </rPr>
      <t>https://7a18e7cf-8eaa-44e3-8c40-2096eebe023b.usrfiles.com/ugd/3f2674_635b763be496431e8a78fedc55b2dc8d.pdf</t>
    </r>
  </si>
  <si>
    <t>2025-10-10T09:54:07.179Z</t>
  </si>
  <si>
    <t>Sonja Sandström</t>
  </si>
  <si>
    <t>Assessing Drone- and Ground-Based Photogrammetry for High-Resolution Dam Safety Monitoring</t>
  </si>
  <si>
    <t>Evaluación de la fotogrametría aérea y terrestre para el monitoreo de alta resolución de la seguridad de presas</t>
  </si>
  <si>
    <r>
      <rPr>
        <rFont val="Helvetica Neue"/>
        <color rgb="FF000000"/>
        <sz val="10.0"/>
        <u/>
      </rPr>
      <t>sonja@siks.se</t>
    </r>
  </si>
  <si>
    <t>+46 73 056 20 97</t>
  </si>
  <si>
    <r>
      <rPr>
        <rFont val="Helvetica Neue"/>
        <color rgb="FF000000"/>
        <sz val="10.0"/>
        <u/>
      </rPr>
      <t>https://7a18e7cf-8eaa-44e3-8c40-2096eebe023b.usrfiles.com/ugd/3f2674_3e6540c67e0d4141a985f277a26c8385.pdf</t>
    </r>
  </si>
  <si>
    <t>2025-10-10T09:46:57.524Z</t>
  </si>
  <si>
    <t>Chi Fai Wan</t>
  </si>
  <si>
    <t>Case studies for identifying reasonably practicable risk control measures in quantitative dam risk assessment</t>
  </si>
  <si>
    <t>Estudios de caso en la identificación de medidas de control de riesgos razonablemente practicables en la evaluación cuantitativa de riesgos de presas</t>
  </si>
  <si>
    <r>
      <rPr>
        <rFont val="Helvetica Neue"/>
        <color rgb="FF000000"/>
        <sz val="10.0"/>
        <u/>
      </rPr>
      <t>Chi-fai.wan@ghd.com</t>
    </r>
  </si>
  <si>
    <t>+61 413 776 778</t>
  </si>
  <si>
    <r>
      <rPr>
        <rFont val="Helvetica Neue"/>
        <color rgb="FF000000"/>
        <sz val="10.0"/>
        <u/>
      </rPr>
      <t>https://7a18e7cf-8eaa-44e3-8c40-2096eebe023b.usrfiles.com/ugd/c8a9a4_7070fa4810884c00aceaf1396eb28473.docx</t>
    </r>
  </si>
  <si>
    <t>2025-10-10T09:42:31.375Z</t>
  </si>
  <si>
    <t>Maryam Zamzami</t>
  </si>
  <si>
    <t>Impact of Water Chemistry on the Long-Term Performance of Cementitious Grout in Dam Foundations</t>
  </si>
  <si>
    <t>Impacto de la química del agua en el desempeño a largo plazo del mortero cementicio en las cimentaciones de presas</t>
  </si>
  <si>
    <r>
      <rPr>
        <rFont val="Helvetica Neue"/>
        <color rgb="FF000000"/>
        <sz val="10.0"/>
        <u/>
      </rPr>
      <t>zamzami@kth.se</t>
    </r>
  </si>
  <si>
    <t>+46 73 618 21 56</t>
  </si>
  <si>
    <r>
      <rPr>
        <rFont val="Helvetica Neue"/>
        <color rgb="FF000000"/>
        <sz val="10.0"/>
        <u/>
      </rPr>
      <t>https://7a18e7cf-8eaa-44e3-8c40-2096eebe023b.usrfiles.com/ugd/7604da_145309a556a9468db883055a15ed8bb9.docx</t>
    </r>
  </si>
  <si>
    <t>2025-10-10T09:38:47.809Z</t>
  </si>
  <si>
    <t>Sam Johansson</t>
  </si>
  <si>
    <t>Evaluation of Three Methods for Seepage Estimation in Embankment Dams</t>
  </si>
  <si>
    <t>Evaluación de tres Métodos para la Estimación de Filtraciones en Presas de Terraplén</t>
  </si>
  <si>
    <r>
      <rPr>
        <rFont val="Helvetica Neue"/>
        <color rgb="FF000000"/>
        <sz val="10.0"/>
        <u/>
      </rPr>
      <t>sam.johansson@hydroresearch.se</t>
    </r>
  </si>
  <si>
    <t>+46 70 556 49 50</t>
  </si>
  <si>
    <r>
      <rPr>
        <rFont val="Helvetica Neue"/>
        <color rgb="FF000000"/>
        <sz val="10.0"/>
        <u/>
      </rPr>
      <t>https://7a18e7cf-8eaa-44e3-8c40-2096eebe023b.usrfiles.com/ugd/afbb9b_68e7997abf5341ffb23907a2cf9b4ab7.pdf</t>
    </r>
  </si>
  <si>
    <t>2025-10-10T09:35:34.164Z</t>
  </si>
  <si>
    <t>Relent Nkosinomusa Ncube</t>
  </si>
  <si>
    <t>Climate Change impacts water demands and availability - A case study of Adaptive Water Management on Zambezi River</t>
  </si>
  <si>
    <t>El cambio climático afecta la demanda y disponibilidad de agua: un estudio de caso sobre la gestión adaptativa del agua en el río Zambeze</t>
  </si>
  <si>
    <r>
      <rPr>
        <rFont val="Helvetica Neue"/>
        <color rgb="FF000000"/>
        <sz val="10.0"/>
        <u/>
      </rPr>
      <t>relent.ncube@zambezira.org</t>
    </r>
  </si>
  <si>
    <t>+260 96 2853248</t>
  </si>
  <si>
    <r>
      <rPr>
        <rFont val="Helvetica Neue"/>
        <color rgb="FF000000"/>
        <sz val="10.0"/>
        <u/>
      </rPr>
      <t>https://7a18e7cf-8eaa-44e3-8c40-2096eebe023b.usrfiles.com/ugd/4d849b_229717431b2b405f856ecc718dedb92b.pdf</t>
    </r>
  </si>
  <si>
    <t>2025-10-10T09:18:52.199Z</t>
  </si>
  <si>
    <t>Pierre BIEDERMANN</t>
  </si>
  <si>
    <t>Safe fish passage and effective E-flow: Case Studies from Georgia, Caucasus, hydropower projects</t>
  </si>
  <si>
    <t>Paso seguro de peces y caudal ecológico efectivo: estudios de caso de proyectos hidroeléctricos en Georgia, Cáucaso</t>
  </si>
  <si>
    <r>
      <rPr>
        <rFont val="Helvetica Neue"/>
        <color rgb="FF000000"/>
        <sz val="10.0"/>
        <u/>
      </rPr>
      <t>pierre.biedermann@alpage.com</t>
    </r>
  </si>
  <si>
    <t>+33 7 68 11 21 37</t>
  </si>
  <si>
    <r>
      <rPr>
        <rFont val="Helvetica Neue"/>
        <color rgb="FF000000"/>
        <sz val="10.0"/>
        <u/>
      </rPr>
      <t>https://7a18e7cf-8eaa-44e3-8c40-2096eebe023b.usrfiles.com/ugd/8841c4_71095d658fa34c1eb10ab0476333cdbc.docx</t>
    </r>
  </si>
  <si>
    <t>2025-10-10T09:10:35.375Z</t>
  </si>
  <si>
    <t>Suzanne Marie Lacasse</t>
  </si>
  <si>
    <t>Risk Assessment for Water-retaining Dams and its Role in Risk Management  – A Step-by-Step Example</t>
  </si>
  <si>
    <t>Evaluación de riesgos para presas de retención de agua y su papel en la gestión de riesgos: un ejemplo paso a paso</t>
  </si>
  <si>
    <r>
      <rPr>
        <rFont val="Helvetica Neue"/>
        <color rgb="FF000000"/>
        <sz val="10.0"/>
        <u/>
      </rPr>
      <t>suzanne.lacasse@ngi.no</t>
    </r>
  </si>
  <si>
    <t>+47 92 65 62 60</t>
  </si>
  <si>
    <r>
      <rPr>
        <rFont val="Helvetica Neue"/>
        <color rgb="FF000000"/>
        <sz val="10.0"/>
        <u/>
      </rPr>
      <t>https://7a18e7cf-8eaa-44e3-8c40-2096eebe023b.usrfiles.com/ugd/1c0a2b_9b34d15ee7af499baebceaea88c3d045.docx</t>
    </r>
  </si>
  <si>
    <t>2025-10-10T09:01:25.979Z</t>
  </si>
  <si>
    <t>Suraj Dhiman</t>
  </si>
  <si>
    <t>Innovative Sedimentation and Environmental Flow Management for Baira Siul Power Station, India: Enhancing Reservoir Longevity and Operational Efficiency</t>
  </si>
  <si>
    <t>Gestión Innovadora de la Sedimentación y del Caudal Ecológico para la Central Hidroeléctrica de Baira Siul, India: Mejorando la Longevidad del Embalse y la Eficiencia Operacional</t>
  </si>
  <si>
    <r>
      <rPr>
        <rFont val="Helvetica Neue"/>
        <color rgb="FF000000"/>
        <sz val="10.0"/>
        <u/>
      </rPr>
      <t>surajdhiman@nhpc.nic.in</t>
    </r>
  </si>
  <si>
    <t>+91 98165 02062</t>
  </si>
  <si>
    <r>
      <rPr>
        <rFont val="Helvetica Neue"/>
        <color rgb="FF000000"/>
        <sz val="10.0"/>
        <u/>
      </rPr>
      <t>https://7a18e7cf-8eaa-44e3-8c40-2096eebe023b.usrfiles.com/ugd/4a8e77_f61005ebca85406793dd9d4d0fc511bd.docx</t>
    </r>
  </si>
  <si>
    <t>2025-10-10T08:49:27.881Z</t>
  </si>
  <si>
    <t>Performance Evaluation and Identification of Requisite Design Modifications of Fish Ladder Through CFD Modelling in FLOW 3D- HYDRO Software</t>
  </si>
  <si>
    <t>Evaluación del desempeño e identificación de modificaciones de diseño necesarias para la escala de peces mediante modelado CFD en el software FLOW 3D-HYDRO</t>
  </si>
  <si>
    <r>
      <rPr>
        <rFont val="Helvetica Neue"/>
        <color rgb="FF000000"/>
        <sz val="10.0"/>
        <u/>
      </rPr>
      <t>santanu@nhpc.nic.in</t>
    </r>
  </si>
  <si>
    <r>
      <rPr>
        <rFont val="Helvetica Neue"/>
        <color rgb="FF000000"/>
        <sz val="10.0"/>
        <u/>
      </rPr>
      <t>https://7a18e7cf-8eaa-44e3-8c40-2096eebe023b.usrfiles.com/ugd/bef2d3_8fce70fe5e1a409184a676d94bb69d8c.docx</t>
    </r>
  </si>
  <si>
    <t>2025-10-10T08:47:24.521Z</t>
  </si>
  <si>
    <t>Construcción y Rehabilitación de Presas: “Innovación y Extensión del Ciclo de Vida”</t>
  </si>
  <si>
    <r>
      <rPr>
        <rFont val="Helvetica Neue"/>
        <color rgb="FF000000"/>
        <sz val="10.0"/>
        <u/>
      </rPr>
      <t>PARHISAROH@GMAIL.COM</t>
    </r>
  </si>
  <si>
    <r>
      <rPr>
        <rFont val="Helvetica Neue"/>
        <color rgb="FF000000"/>
        <sz val="10.0"/>
        <u/>
      </rPr>
      <t>https://7a18e7cf-8eaa-44e3-8c40-2096eebe023b.usrfiles.com/ugd/4bcb30_49d94f00a4474f8fba0792745dcdcfa7.docx</t>
    </r>
  </si>
  <si>
    <t>2025-10-10T08:45:27.501Z</t>
  </si>
  <si>
    <t>Análisis y mapeo de la deposición de sedimentos utilizando datos de sonda acústica multihaz y monohaz.</t>
  </si>
  <si>
    <t>Sediment deposition analysis and mapping using Multi-beam and Single beam echo sounder data</t>
  </si>
  <si>
    <r>
      <rPr>
        <rFont val="Helvetica Neue"/>
        <color rgb="FF000000"/>
        <sz val="10.0"/>
        <u/>
      </rPr>
      <t>slaven.conevski@multiconsult.no</t>
    </r>
  </si>
  <si>
    <r>
      <rPr>
        <rFont val="Helvetica Neue"/>
        <color rgb="FF000000"/>
        <sz val="10.0"/>
        <u/>
      </rPr>
      <t>https://7a18e7cf-8eaa-44e3-8c40-2096eebe023b.usrfiles.com/ugd/69b3e6_311b825582814a0f9c14de1bdba9eaea.docx</t>
    </r>
  </si>
  <si>
    <t>2025-10-10T08:36:54.686Z</t>
  </si>
  <si>
    <t>Colcrete Coffer Dams: Temporary Structures with Significant Impact for Optimization of Design &amp; Construction of Dams in Hydropower Projects</t>
  </si>
  <si>
    <t>Esclusas cofferdam de Colcrete: estructuras temporales con un impacto significativo para la optimización del diseño y la construcción de presas en proyectos hidroeléctricos</t>
  </si>
  <si>
    <r>
      <rPr>
        <rFont val="Helvetica Neue"/>
        <color rgb="FF000000"/>
        <sz val="10.0"/>
        <u/>
      </rPr>
      <t>meena@nhpc.nic.in</t>
    </r>
  </si>
  <si>
    <r>
      <rPr>
        <rFont val="Helvetica Neue"/>
        <color rgb="FF000000"/>
        <sz val="10.0"/>
        <u/>
      </rPr>
      <t>https://7a18e7cf-8eaa-44e3-8c40-2096eebe023b.usrfiles.com/ugd/f1ab49_99ab2e0659484a49a9c5f25ed13e41db.docx</t>
    </r>
  </si>
  <si>
    <t>2025-10-10T08:34:04.890Z</t>
  </si>
  <si>
    <r>
      <rPr>
        <rFont val="Helvetica Neue"/>
        <color rgb="FF000000"/>
        <sz val="10.0"/>
        <u/>
      </rPr>
      <t>ashishrao@nhpc.nic.in</t>
    </r>
  </si>
  <si>
    <r>
      <rPr>
        <rFont val="Helvetica Neue"/>
        <color rgb="FF000000"/>
        <sz val="10.0"/>
        <u/>
      </rPr>
      <t>https://7a18e7cf-8eaa-44e3-8c40-2096eebe023b.usrfiles.com/ugd/bef2d3_3a1bdab5070e476b8a1951aa2b56c822.docx</t>
    </r>
  </si>
  <si>
    <t>2025-10-10T08:22:19.548Z</t>
  </si>
  <si>
    <t>ANKIT MALHOTRA</t>
  </si>
  <si>
    <t>Constructing the 624 MW Kiru HE Project in Extreme Environment: An Assessment of Sustainable &amp; Innovative Practices, Construction Logistics and Local Benefit Sharing.</t>
  </si>
  <si>
    <t>Construcción del Proyecto Hidroeléctrico Kiru de 624 MW en un Entorno Extremo: Una Evaluación de Prácticas Sostenibles e Innovadoras, Logística de Construcción y Distribución de Beneficios Locales.</t>
  </si>
  <si>
    <r>
      <rPr>
        <rFont val="Helvetica Neue"/>
        <color rgb="FF000000"/>
        <sz val="10.0"/>
        <u/>
      </rPr>
      <t>ANKITMALHOTRA.NHPC@GMAIL.COM</t>
    </r>
  </si>
  <si>
    <t>+91 98165 01922</t>
  </si>
  <si>
    <r>
      <rPr>
        <rFont val="Helvetica Neue"/>
        <color rgb="FF000000"/>
        <sz val="10.0"/>
        <u/>
      </rPr>
      <t>https://7a18e7cf-8eaa-44e3-8c40-2096eebe023b.usrfiles.com/ugd/c210c6_4136c8ff355b4541bbc103d715ccc0ec.docx</t>
    </r>
  </si>
  <si>
    <t>2025-10-10T08:11:16.742Z</t>
  </si>
  <si>
    <t>Giorgia Faggiani</t>
  </si>
  <si>
    <t>Numerical Investigation of the Cracking Behaviour of Concrete Dams using the XFEM approach</t>
  </si>
  <si>
    <t>Investigación numérica del comportamiento de fisuración en presas de hormigón mediante el enfoque XFEM</t>
  </si>
  <si>
    <r>
      <rPr>
        <rFont val="Helvetica Neue"/>
        <color rgb="FF000000"/>
        <sz val="10.0"/>
        <u/>
      </rPr>
      <t>giorgia.faggiani@rse-web.it</t>
    </r>
  </si>
  <si>
    <t>+39 328 472 6814</t>
  </si>
  <si>
    <r>
      <rPr>
        <rFont val="Helvetica Neue"/>
        <color rgb="FF000000"/>
        <sz val="10.0"/>
        <u/>
      </rPr>
      <t>https://7a18e7cf-8eaa-44e3-8c40-2096eebe023b.usrfiles.com/ugd/3ace9f_8b2e58efbf3b4605b47fa1b173c92c2f.docx</t>
    </r>
  </si>
  <si>
    <t>2025-10-10T07:56:23.639Z</t>
  </si>
  <si>
    <t>Fernando Salazar</t>
  </si>
  <si>
    <t>Generative AI for Dam Safety Assessment: Opportunities and Challenges</t>
  </si>
  <si>
    <t>Inteligencia Artificial Generativa para la Evaluación de la Seguridad de Presas: Oportunidades y Desafíos</t>
  </si>
  <si>
    <r>
      <rPr>
        <rFont val="Helvetica Neue"/>
        <color rgb="FF000000"/>
        <sz val="10.0"/>
        <u/>
      </rPr>
      <t>fsalazar@cimne.upc.edu</t>
    </r>
  </si>
  <si>
    <t>+34 610 23 44 77</t>
  </si>
  <si>
    <r>
      <rPr>
        <rFont val="Helvetica Neue"/>
        <color rgb="FF000000"/>
        <sz val="10.0"/>
        <u/>
      </rPr>
      <t>https://7a18e7cf-8eaa-44e3-8c40-2096eebe023b.usrfiles.com/ugd/cc3462_e995a07d331a485c8e1dbe6458c6f86f.pdf</t>
    </r>
  </si>
  <si>
    <t>2025-10-10T07:49:53.730Z</t>
  </si>
  <si>
    <t>Shuguang Li</t>
  </si>
  <si>
    <t>A new durability evaluating index for dam concrete based on pore structure analysis</t>
  </si>
  <si>
    <t>Un nuevo índice de evaluación de durabilidad para el hormigón de presas basado en el análisis de la estructura de poros</t>
  </si>
  <si>
    <r>
      <rPr>
        <rFont val="Helvetica Neue"/>
        <color rgb="FF000000"/>
        <sz val="10.0"/>
        <u/>
      </rPr>
      <t>lisg03@hotmail.com</t>
    </r>
  </si>
  <si>
    <t>+86 138 1010 3274</t>
  </si>
  <si>
    <r>
      <rPr>
        <rFont val="Helvetica Neue"/>
        <color rgb="FF000000"/>
        <sz val="10.0"/>
        <u/>
      </rPr>
      <t>https://7a18e7cf-8eaa-44e3-8c40-2096eebe023b.usrfiles.com/ugd/ddedb5_f6d20713d73845479e1ce271f694a44b.docx</t>
    </r>
  </si>
  <si>
    <t>2025-10-10T07:46:25.926Z</t>
  </si>
  <si>
    <t>Armeline DIMIER</t>
  </si>
  <si>
    <t>USING INNOVATIVE TOOLS TO IMPROVE THE UNDERSTANDING OF A HYDROPOWER PROJECT BY AFFECTED COMMUNITIES AND EXPLORING OTHER SOLUTIONS TO BRIDGE THE KNOWLEDGE GAP</t>
  </si>
  <si>
    <t>UTILIZACIÓN DE HERRAMIENTAS INNOVADORAS PARA MEJORAR LA COMPRENSIÓN DE UN PROYECTO HIDROELÉCTRICO POR PARTE DE LAS COMUNIDADES AFECTADAS Y EXPLORACIÓN DE OTRAS SOLUCIONES PARA SALVAR LA BRECHA DE CONOCIMIENTO</t>
  </si>
  <si>
    <r>
      <rPr>
        <rFont val="Helvetica Neue"/>
        <color rgb="FF000000"/>
        <sz val="10.0"/>
        <u/>
      </rPr>
      <t>armeline.dimier@edf.fr</t>
    </r>
  </si>
  <si>
    <t>+33 7 50 69 61 27</t>
  </si>
  <si>
    <r>
      <rPr>
        <rFont val="Helvetica Neue"/>
        <color rgb="FF000000"/>
        <sz val="10.0"/>
        <u/>
      </rPr>
      <t>https://7a18e7cf-8eaa-44e3-8c40-2096eebe023b.usrfiles.com/ugd/527cd9_b74b7995cfe24125b1c301d9f204192e.docx</t>
    </r>
  </si>
  <si>
    <t>2025-10-10T07:21:19.386Z</t>
  </si>
  <si>
    <t>Ross Waters</t>
  </si>
  <si>
    <t>Shear Modulus Estimation from Dissipation Tests in Fine-Grained Tailings: A Comparative Application of Solver-Based Interpretation</t>
  </si>
  <si>
    <t>Estimación del Módulo de Corte a partir de Ensayos de Disipación en Relaves de Granulometría Fina: Aplicación Comparativa de un Método de Interpretación basado en Solver</t>
  </si>
  <si>
    <r>
      <rPr>
        <rFont val="Helvetica Neue"/>
        <color rgb="FF000000"/>
        <sz val="10.0"/>
        <u/>
      </rPr>
      <t>rwaters@klohn.com</t>
    </r>
  </si>
  <si>
    <t>+61 413 077 837</t>
  </si>
  <si>
    <r>
      <rPr>
        <rFont val="Helvetica Neue"/>
        <color rgb="FF000000"/>
        <sz val="10.0"/>
        <u/>
      </rPr>
      <t>https://7a18e7cf-8eaa-44e3-8c40-2096eebe023b.usrfiles.com/ugd/129e62_aa0908334ebb4814bd18e275b3b82273.docx</t>
    </r>
  </si>
  <si>
    <t>2025-10-10T07:00:41.671Z</t>
  </si>
  <si>
    <t>Shrish Dubey</t>
  </si>
  <si>
    <t>Adapting Hydraulic Infrastructure to Climate Extremes: Augmentation Strategies for Revised Flood Criteria amid Design and Logistical Challenges</t>
  </si>
  <si>
    <t>Adaptación de la infraestructura hidráulica a los extremos climáticos: estrategias de ampliación para criterios de inundación revisados ante desafíos de diseño y logística</t>
  </si>
  <si>
    <r>
      <rPr>
        <rFont val="Helvetica Neue"/>
        <color rgb="FF000000"/>
        <sz val="10.0"/>
        <u/>
      </rPr>
      <t>sd212101@gmail.com</t>
    </r>
  </si>
  <si>
    <t>+91 96677 96080</t>
  </si>
  <si>
    <r>
      <rPr>
        <rFont val="Helvetica Neue"/>
        <color rgb="FF000000"/>
        <sz val="10.0"/>
        <u/>
      </rPr>
      <t>https://7a18e7cf-8eaa-44e3-8c40-2096eebe023b.usrfiles.com/ugd/5358db_2448665270634246a3ea2d460f347edd.pdf</t>
    </r>
  </si>
  <si>
    <t>2025-10-10T06:56:52.317Z</t>
  </si>
  <si>
    <t>Juan Tirado</t>
  </si>
  <si>
    <t>"Modeling and Real-Time Monitoring of Dry-Stack Tailings Over Saturated Residues: Enhancing Safety through Advanced Geotechnical Analysis"</t>
  </si>
  <si>
    <t>"Modelado y Monitoreo en Tiempo Real de Relaves Apilados en Seco sobre Residuos Saturados: Mejorando la Seguridad mediante Análisis Geotécnico Avanzado"</t>
  </si>
  <si>
    <r>
      <rPr>
        <rFont val="Helvetica Neue"/>
        <color rgb="FF000000"/>
        <sz val="10.0"/>
        <u/>
      </rPr>
      <t>jtirado@klohn.com</t>
    </r>
  </si>
  <si>
    <t>+61 421 931 739</t>
  </si>
  <si>
    <r>
      <rPr>
        <rFont val="Helvetica Neue"/>
        <color rgb="FF000000"/>
        <sz val="10.0"/>
        <u/>
      </rPr>
      <t>https://7a18e7cf-8eaa-44e3-8c40-2096eebe023b.usrfiles.com/ugd/d5ab96_a4981826d01f4f22bab0c606384c12b2.docx</t>
    </r>
  </si>
  <si>
    <t>2025-10-10T06:51:10.075Z</t>
  </si>
  <si>
    <t>Erik Nordström</t>
  </si>
  <si>
    <t xml:space="preserve">Design of Monitoring Systems for Concrete Buttress Dams </t>
  </si>
  <si>
    <t xml:space="preserve">Diseño de sistemas de monitorización para presas de contrafuerte de hormigón </t>
  </si>
  <si>
    <r>
      <rPr>
        <rFont val="Helvetica Neue"/>
        <color rgb="FF000000"/>
        <sz val="10.0"/>
        <u/>
      </rPr>
      <t>erik.nordstrom@tyrens.se</t>
    </r>
  </si>
  <si>
    <t>+46 72 575 61 52</t>
  </si>
  <si>
    <r>
      <rPr>
        <rFont val="Helvetica Neue"/>
        <color rgb="FF000000"/>
        <sz val="10.0"/>
        <u/>
      </rPr>
      <t>https://7a18e7cf-8eaa-44e3-8c40-2096eebe023b.usrfiles.com/ugd/e234f3_20fe1fc658a14c11b9ff05a4657a12ea.docx</t>
    </r>
  </si>
  <si>
    <t>2025-10-10T06:48:41.063Z</t>
  </si>
  <si>
    <t>Japan Water Agency</t>
  </si>
  <si>
    <t xml:space="preserve"> Advanced Reservoir Operations for Power Generation by Multi-purpose Dams in the Yodo River System</t>
  </si>
  <si>
    <t>Operación avanzada de embalses para aumentar la generación de energía en presas multifuncionales en el sistema fluvial del río Yodo</t>
  </si>
  <si>
    <r>
      <rPr>
        <rFont val="Helvetica Neue"/>
        <color rgb="FF000000"/>
        <sz val="10.0"/>
        <u/>
      </rPr>
      <t>kenichi_niwa@water.go.jp</t>
    </r>
  </si>
  <si>
    <t>+81 48-600-6500</t>
  </si>
  <si>
    <r>
      <rPr>
        <rFont val="Helvetica Neue"/>
        <color rgb="FF000000"/>
        <sz val="10.0"/>
        <u/>
      </rPr>
      <t>https://7a18e7cf-8eaa-44e3-8c40-2096eebe023b.usrfiles.com/ugd/2f0f6d_d7cb3a541c1044d6b81b5a94f146471d.docx</t>
    </r>
  </si>
  <si>
    <t>2025-10-10T06:35:47.738Z</t>
  </si>
  <si>
    <t>Linglong Meng</t>
  </si>
  <si>
    <t>Temperature Field Construction and Seepage Correlation Analysis of Rockfill Dams in Pumped Storage Power Stations Based on Machine Learning Methods</t>
  </si>
  <si>
    <t>Construcción del campo de temperatura y análisis de correlación de filtración de presas de relleno rocoso en centrales de almacenamiento de energía por bombeo basados en métodos de aprendizaje automático</t>
  </si>
  <si>
    <r>
      <rPr>
        <rFont val="Helvetica Neue"/>
        <color rgb="FF000000"/>
        <sz val="10.0"/>
        <u/>
      </rPr>
      <t>2211284538@qq.com</t>
    </r>
  </si>
  <si>
    <t>+86 156 6586 1621</t>
  </si>
  <si>
    <r>
      <rPr>
        <rFont val="Helvetica Neue"/>
        <color rgb="FF000000"/>
        <sz val="10.0"/>
        <u/>
      </rPr>
      <t>https://7a18e7cf-8eaa-44e3-8c40-2096eebe023b.usrfiles.com/ugd/cee70c_efe741e758b44a989d416e76b82986e8.docx</t>
    </r>
  </si>
  <si>
    <t>2025-10-10T06:07:09.234Z</t>
  </si>
  <si>
    <t>Structural Condition Assessment of Ageing Concrete Dams</t>
  </si>
  <si>
    <t>Evaluación del estado estructural de presas de hormigón envejecidas</t>
  </si>
  <si>
    <r>
      <rPr>
        <rFont val="Helvetica Neue"/>
        <color rgb="FF000000"/>
        <sz val="10.0"/>
        <u/>
      </rPr>
      <t>erik.nordstrom@tyrens.se</t>
    </r>
  </si>
  <si>
    <r>
      <rPr>
        <rFont val="Helvetica Neue"/>
        <color rgb="FF000000"/>
        <sz val="10.0"/>
        <u/>
      </rPr>
      <t>https://7a18e7cf-8eaa-44e3-8c40-2096eebe023b.usrfiles.com/ugd/e234f3_0aea2ef0901c4b4093ded2e790ff2e5a.docx</t>
    </r>
  </si>
  <si>
    <t>2025-10-10T05:58:57.441Z</t>
  </si>
  <si>
    <t>Jose Estaire</t>
  </si>
  <si>
    <t>On the Application of the Second-Generation Eurocode 7 “Geotechnics” to Dam Design</t>
  </si>
  <si>
    <t>Análisis de la aplicación de la Segunda-Generación del Eurocódigo 7 al Proyecto de Presas</t>
  </si>
  <si>
    <r>
      <rPr>
        <rFont val="Helvetica Neue"/>
        <color rgb="FF000000"/>
        <sz val="10.0"/>
        <u/>
      </rPr>
      <t>jose.estaire@cedex.es</t>
    </r>
  </si>
  <si>
    <t>+34 913 35 73 62</t>
  </si>
  <si>
    <r>
      <rPr>
        <rFont val="Helvetica Neue"/>
        <color rgb="FF000000"/>
        <sz val="10.0"/>
        <u/>
      </rPr>
      <t>https://7a18e7cf-8eaa-44e3-8c40-2096eebe023b.usrfiles.com/ugd/4a782a_6e7cd7307f7a4da7a7f057ca220bcd86.docx</t>
    </r>
  </si>
  <si>
    <t>2025-10-10T05:57:37.245Z</t>
  </si>
  <si>
    <t>David Brett</t>
  </si>
  <si>
    <t>Evolution of ICOLD Guidance on Tailings Dam Management</t>
  </si>
  <si>
    <t>Evolución de la guía de ICOLD sobre la gestión de presas de relaves</t>
  </si>
  <si>
    <r>
      <rPr>
        <rFont val="Helvetica Neue"/>
        <color rgb="FF000000"/>
        <sz val="10.0"/>
        <u/>
      </rPr>
      <t>david.brett@ghd.com</t>
    </r>
  </si>
  <si>
    <t>+61 400 348 954</t>
  </si>
  <si>
    <r>
      <rPr>
        <rFont val="Helvetica Neue"/>
        <color rgb="FF000000"/>
        <sz val="10.0"/>
        <u/>
      </rPr>
      <t>https://7a18e7cf-8eaa-44e3-8c40-2096eebe023b.usrfiles.com/ugd/d57a59_fa9b52a088b942bbb353864c3ab996f1.docx</t>
    </r>
  </si>
  <si>
    <t>2025-10-10T05:07:56.176Z</t>
  </si>
  <si>
    <t>KyungNam Kang</t>
  </si>
  <si>
    <t>Hybrid Optimization-Based Back Analysis for Calibration of Numerical Models of Aging Dams</t>
  </si>
  <si>
    <t>Análisis inverso basado en optimización híbrida para la calibración de modelos numéricos de presas envejecidas</t>
  </si>
  <si>
    <r>
      <rPr>
        <rFont val="Helvetica Neue"/>
        <color rgb="FF000000"/>
        <sz val="10.0"/>
        <u/>
      </rPr>
      <t>kkn@kwater.or.kr</t>
    </r>
  </si>
  <si>
    <t>+82 10-6365-7392</t>
  </si>
  <si>
    <r>
      <rPr>
        <rFont val="Helvetica Neue"/>
        <color rgb="FF000000"/>
        <sz val="10.0"/>
        <u/>
      </rPr>
      <t>https://7a18e7cf-8eaa-44e3-8c40-2096eebe023b.usrfiles.com/ugd/46242d_3a0a5c8f340441eeac6c394da563a896.docx</t>
    </r>
  </si>
  <si>
    <t>2025-10-10T05:06:41.672Z</t>
  </si>
  <si>
    <t>Virendra Kumar</t>
  </si>
  <si>
    <t>Repair and Rehabilitation of Tanakpur Power Station through Design Innovation and Standardization</t>
  </si>
  <si>
    <t>Reparación y Rehabilitación de la Central Hidroeléctrica de Tanakpur mediante Innovación y Estandarización del Diseño</t>
  </si>
  <si>
    <r>
      <rPr>
        <rFont val="Helvetica Neue"/>
        <color rgb="FF000000"/>
        <sz val="10.0"/>
        <u/>
      </rPr>
      <t>kumarvirendra@nhpc.nic.in</t>
    </r>
  </si>
  <si>
    <t>+91 80054 62159</t>
  </si>
  <si>
    <r>
      <rPr>
        <rFont val="Helvetica Neue"/>
        <color rgb="FF000000"/>
        <sz val="10.0"/>
        <u/>
      </rPr>
      <t>https://7a18e7cf-8eaa-44e3-8c40-2096eebe023b.usrfiles.com/ugd/177c27_286ab76e82ec449784fa1a367e18a229.pdf</t>
    </r>
  </si>
  <si>
    <t>2025-10-10T04:58:47.959Z</t>
  </si>
  <si>
    <t>JooBum, Park</t>
  </si>
  <si>
    <t>Utilizing Dam floodplains &amp; the Ministry of Environment's river basin land purchase system to improve the river water quality through an agricultural revolution</t>
  </si>
  <si>
    <t>Utilizar las llanuras aluviales de las presas y el sistema de compra de tierras de las cuencas fluviales del Ministerio de Medio Ambiente para mejorar la calidad del agua del río a través de una revolución agrícola</t>
  </si>
  <si>
    <r>
      <rPr>
        <rFont val="Helvetica Neue"/>
        <color rgb="FF000000"/>
        <sz val="10.0"/>
        <u/>
      </rPr>
      <t>jbum@kwater.or.kr</t>
    </r>
  </si>
  <si>
    <t>+82 10-2840-5876</t>
  </si>
  <si>
    <r>
      <rPr>
        <rFont val="Helvetica Neue"/>
        <color rgb="FF000000"/>
        <sz val="10.0"/>
        <u/>
      </rPr>
      <t>https://7a18e7cf-8eaa-44e3-8c40-2096eebe023b.usrfiles.com/ugd/4e7721_e9d9f76ab21849b9b470a63cca01c865.pdf</t>
    </r>
  </si>
  <si>
    <t>2025-10-10T04:54:14.530Z</t>
  </si>
  <si>
    <t>Masayuki Takimoto</t>
  </si>
  <si>
    <t>The Case Study of Environmental Restoration Measures for the Downstream of Hitokura Dam</t>
  </si>
  <si>
    <t>Estudio de caso sobre las medidas de restauración ambiental para la zona aguas abajo de la presa Hitokura</t>
  </si>
  <si>
    <r>
      <rPr>
        <rFont val="Helvetica Neue"/>
        <color rgb="FF000000"/>
        <sz val="10.0"/>
        <u/>
      </rPr>
      <t>Masayuki_Takimoto@water.go.jp</t>
    </r>
  </si>
  <si>
    <r>
      <rPr>
        <rFont val="Helvetica Neue"/>
        <color rgb="FF000000"/>
        <sz val="10.0"/>
        <u/>
      </rPr>
      <t>https://7a18e7cf-8eaa-44e3-8c40-2096eebe023b.usrfiles.com/ugd/993caf_cea69d13ccea4c00931e75deb6ee4abd.docx</t>
    </r>
  </si>
  <si>
    <t>2025-10-10T04:50:56.051Z</t>
  </si>
  <si>
    <t>Koki Hirota</t>
  </si>
  <si>
    <t>Verification of Hydro Power Enhancement at the Kurobe Dam based on Advanced Reservoir Operation using Long-Term Ensemble Rainfall Forecasts</t>
  </si>
  <si>
    <t>Verificación del aumento de la generación hidroeléctrica en la presa de Kurobe basada en la operación avanzada del embalse mediante pronósticos de precipitación por conjuntos a largo plazo</t>
  </si>
  <si>
    <r>
      <rPr>
        <rFont val="Helvetica Neue"/>
        <color rgb="FF000000"/>
        <sz val="10.0"/>
        <u/>
      </rPr>
      <t>hirota.koki@c5.kepco.co.jp</t>
    </r>
  </si>
  <si>
    <t>+81 70-2907-0348</t>
  </si>
  <si>
    <r>
      <rPr>
        <rFont val="Helvetica Neue"/>
        <color rgb="FF000000"/>
        <sz val="10.0"/>
        <u/>
      </rPr>
      <t>https://7a18e7cf-8eaa-44e3-8c40-2096eebe023b.usrfiles.com/ugd/624e7a_384807c5baa54b2aac74278ea54b80cb.docx</t>
    </r>
  </si>
  <si>
    <t>2025-10-10T04:44:54.931Z</t>
  </si>
  <si>
    <t>Yoshikazu Yamaguchi</t>
  </si>
  <si>
    <t>Upgrading Project of Aki Dam in Japan</t>
  </si>
  <si>
    <t>Proyecto de mejora de la presa de Aki en Japón</t>
  </si>
  <si>
    <r>
      <rPr>
        <rFont val="Helvetica Neue"/>
        <color rgb="FF000000"/>
        <sz val="10.0"/>
        <u/>
      </rPr>
      <t>yamaguchi@jdec.or.jp</t>
    </r>
  </si>
  <si>
    <t>+81 3-5815-4161</t>
  </si>
  <si>
    <r>
      <rPr>
        <rFont val="Helvetica Neue"/>
        <color rgb="FF000000"/>
        <sz val="10.0"/>
        <u/>
      </rPr>
      <t>https://7a18e7cf-8eaa-44e3-8c40-2096eebe023b.usrfiles.com/ugd/fe8816_cce05c1cb3d844e7af406791f9eb8a91.docx</t>
    </r>
  </si>
  <si>
    <t>2025-10-10T04:40:54.002Z</t>
  </si>
  <si>
    <t>Kim Dong-yeong</t>
  </si>
  <si>
    <t>A Case Study on the Application of Drone Imagery and AI-Based Automatic Damage Detection Software for Precision Safety Diagnosis of Dams</t>
  </si>
  <si>
    <t>Estudio de caso sobre la aplicación de imágenes de drones y software de detección automática de daños con inteligencia artificial para el diagnóstico preciso de seguridad en presas</t>
  </si>
  <si>
    <r>
      <rPr>
        <rFont val="Helvetica Neue"/>
        <color rgb="FF000000"/>
        <sz val="10.0"/>
        <u/>
      </rPr>
      <t>kdy@kalis.or.kr</t>
    </r>
  </si>
  <si>
    <t>+82 10-4049-7273</t>
  </si>
  <si>
    <r>
      <rPr>
        <rFont val="Helvetica Neue"/>
        <color rgb="FF000000"/>
        <sz val="10.0"/>
        <u/>
      </rPr>
      <t>https://7a18e7cf-8eaa-44e3-8c40-2096eebe023b.usrfiles.com/ugd/35232a_440b582b5aee41a78910aa0cd342cfbc.docx</t>
    </r>
  </si>
  <si>
    <t>2025-10-10T04:38:24.840Z</t>
  </si>
  <si>
    <t>Shinichiro Sueyoshi</t>
  </si>
  <si>
    <t>Construction work for drilling the dam body and installing the upstream cofferdam enclosure (caisson) as part of the Nomura Dam Improvement Project</t>
  </si>
  <si>
    <t>Obras de construcción para perforar el cuerpo de la presa e instalar el recinto del cofferdam aguas arriba (cajón) como parte del Proyecto de mejora de la presa Nomura.</t>
  </si>
  <si>
    <r>
      <rPr>
        <rFont val="Helvetica Neue"/>
        <color rgb="FF000000"/>
        <sz val="10.0"/>
        <u/>
      </rPr>
      <t>s-sueyoshi@shimz.co.jp</t>
    </r>
  </si>
  <si>
    <t>+81 894-89-4187</t>
  </si>
  <si>
    <r>
      <rPr>
        <rFont val="Helvetica Neue"/>
        <color rgb="FF000000"/>
        <sz val="10.0"/>
        <u/>
      </rPr>
      <t>https://7a18e7cf-8eaa-44e3-8c40-2096eebe023b.usrfiles.com/ugd/6d404c_339a2fb62d0f4dc29b1ed3db287977ac.docx</t>
    </r>
  </si>
  <si>
    <t>2025-10-10T03:06:49.573Z</t>
  </si>
  <si>
    <t>Gabriel Troncoso Boys</t>
  </si>
  <si>
    <t>Enhancing Resilience: The Contribution of Tailings Dam Engineering and Monitoring to Sustainable Basin Management</t>
  </si>
  <si>
    <t>Potenciando la Resiliencia: La Contribución de la Ingeniería y Monitoreo de Presas de Relaves a la Gestión Sostenible de Cuencas</t>
  </si>
  <si>
    <r>
      <rPr>
        <rFont val="Helvetica Neue"/>
        <color rgb="FF000000"/>
        <sz val="10.0"/>
        <u/>
      </rPr>
      <t>gabriel.troncoso@geko-dip.cl</t>
    </r>
  </si>
  <si>
    <t>+56 9 8818 2134</t>
  </si>
  <si>
    <r>
      <rPr>
        <rFont val="Helvetica Neue"/>
        <color rgb="FF000000"/>
        <sz val="10.0"/>
        <u/>
      </rPr>
      <t>https://7a18e7cf-8eaa-44e3-8c40-2096eebe023b.usrfiles.com/ugd/612fdf_ab7ee7995b164a51b9e3f19abc730ec4.pdf</t>
    </r>
  </si>
  <si>
    <t>2025-10-10T02:37:52.876Z</t>
  </si>
  <si>
    <t>Joseph Odongo</t>
  </si>
  <si>
    <t>Condition Assessment for Isimba Dam, A Case of Soft Water Attack.</t>
  </si>
  <si>
    <t>Evaluación de la Condición de la Presa de Isimba: Un Caso de Ataque de Agua Blanda.</t>
  </si>
  <si>
    <r>
      <rPr>
        <rFont val="Helvetica Neue"/>
        <color rgb="FF000000"/>
        <sz val="10.0"/>
        <u/>
      </rPr>
      <t>odongojoseph19@gmail.com</t>
    </r>
  </si>
  <si>
    <t>+256 779 491740</t>
  </si>
  <si>
    <r>
      <rPr>
        <rFont val="Helvetica Neue"/>
        <color rgb="FF000000"/>
        <sz val="10.0"/>
        <u/>
      </rPr>
      <t>https://7a18e7cf-8eaa-44e3-8c40-2096eebe023b.usrfiles.com/ugd/a5ddd6_4a3a41ec066c4e728cf7c9ba0c169af7.docx</t>
    </r>
  </si>
  <si>
    <t>2025-10-10T02:02:03.075Z</t>
  </si>
  <si>
    <t>Wesley Bluvstein</t>
  </si>
  <si>
    <t>Numerical Modeling and Evaluation of Unsaturated Groundwater Flow in a Filtered Tailings Storage Facility</t>
  </si>
  <si>
    <t>Modelado Numérico y Evaluación del Flujo de Agua Subterránea No Saturada en una Instalación de Almacenamiento de Jales Filtrados</t>
  </si>
  <si>
    <r>
      <rPr>
        <rFont val="Helvetica Neue"/>
        <color rgb="FF000000"/>
        <sz val="10.0"/>
        <u/>
      </rPr>
      <t>wbluvstein@newfields.com</t>
    </r>
  </si>
  <si>
    <r>
      <rPr>
        <rFont val="Helvetica Neue"/>
        <color rgb="FF000000"/>
        <sz val="10.0"/>
        <u/>
      </rPr>
      <t>https://7a18e7cf-8eaa-44e3-8c40-2096eebe023b.usrfiles.com/ugd/f48689_7d1a035e9a3d472890354e6630ad3975.pdf</t>
    </r>
  </si>
  <si>
    <t>2025-10-10T01:50:43.754Z</t>
  </si>
  <si>
    <t>Nam-Ryong KIM</t>
  </si>
  <si>
    <t xml:space="preserve">Carbon Emission Assessment from Water Storage Dam Construction Projects </t>
  </si>
  <si>
    <t xml:space="preserve">Evaluación de las emisiones de carbono generadas por proyectos de construcción de presas de almacenamiento de agua </t>
  </si>
  <si>
    <r>
      <rPr>
        <rFont val="Helvetica Neue"/>
        <color rgb="FF000000"/>
        <sz val="10.0"/>
        <u/>
      </rPr>
      <t>namryong@kwater.or.kr</t>
    </r>
  </si>
  <si>
    <t>+82 42-870-7604</t>
  </si>
  <si>
    <r>
      <rPr>
        <rFont val="Helvetica Neue"/>
        <color rgb="FF000000"/>
        <sz val="10.0"/>
        <u/>
      </rPr>
      <t>https://7a18e7cf-8eaa-44e3-8c40-2096eebe023b.usrfiles.com/ugd/fc9c04_af5d27d6335d4b0aad57eb13292ef4d8.docx</t>
    </r>
  </si>
  <si>
    <t>2025-10-10T01:43:06.017Z</t>
  </si>
  <si>
    <t>Elena Pummer</t>
  </si>
  <si>
    <t>Boulder Dynamics During Floods: Experimental Investigations for Dam Environments</t>
  </si>
  <si>
    <t>Dinámica de Bloques Durante Crecidas: Investigaciones Experimentales en Entornos de Presas</t>
  </si>
  <si>
    <r>
      <rPr>
        <rFont val="Helvetica Neue"/>
        <color rgb="FF000000"/>
        <sz val="10.0"/>
        <u/>
      </rPr>
      <t>elena.pummer@ntnu.no</t>
    </r>
  </si>
  <si>
    <t>+47 41 37 45 33</t>
  </si>
  <si>
    <r>
      <rPr>
        <rFont val="Helvetica Neue"/>
        <color rgb="FF000000"/>
        <sz val="10.0"/>
        <u/>
      </rPr>
      <t>https://7a18e7cf-8eaa-44e3-8c40-2096eebe023b.usrfiles.com/ugd/7e1124_26207cfb73bc4996baec35c0f60eba58.pdf</t>
    </r>
  </si>
  <si>
    <t>2025-10-10T01:03:51.212Z</t>
  </si>
  <si>
    <t>Yuichi Isoda</t>
  </si>
  <si>
    <t>Two-Dimensional Simulation Analysis of Oya Dam’s Behavior during the 2024 Noto Peninsula Earthquake in Japan and Comparative Study with the Results of Field Survey</t>
  </si>
  <si>
    <t>Análisis de simulación bidimensional del comportamiento de la presa Oya durante el terremoto de la península de Noto de 2024 en Japón y estudio comparativo con los resultados del estudio de campo.</t>
  </si>
  <si>
    <r>
      <rPr>
        <rFont val="Helvetica Neue"/>
        <color rgb="FF000000"/>
        <sz val="10.0"/>
        <u/>
      </rPr>
      <t>isoda-y924a@mlit.go.jp</t>
    </r>
  </si>
  <si>
    <t>+81 29-864-4667</t>
  </si>
  <si>
    <r>
      <rPr>
        <rFont val="Helvetica Neue"/>
        <color rgb="FF000000"/>
        <sz val="10.0"/>
        <u/>
      </rPr>
      <t>https://7a18e7cf-8eaa-44e3-8c40-2096eebe023b.usrfiles.com/ugd/9db44a_0b187e5c88b643b18a927cd5d8862ee0.docx</t>
    </r>
  </si>
  <si>
    <t>2025-10-10T00:34:13.156Z</t>
  </si>
  <si>
    <t>Takahiro Nagao</t>
  </si>
  <si>
    <t>Implementation of SC Premium Belt Conveyor at Asuwagawa Dam</t>
  </si>
  <si>
    <t>Implementación de la cinta transportadora SC Premium en la presa de Asuwagawa</t>
  </si>
  <si>
    <r>
      <rPr>
        <rFont val="Helvetica Neue"/>
        <color rgb="FF000000"/>
        <sz val="10.0"/>
        <u/>
      </rPr>
      <t>t-nagao@shimz.co.jp</t>
    </r>
  </si>
  <si>
    <t>+81 778-44-6550</t>
  </si>
  <si>
    <r>
      <rPr>
        <rFont val="Helvetica Neue"/>
        <color rgb="FF000000"/>
        <sz val="10.0"/>
        <u/>
      </rPr>
      <t>https://7a18e7cf-8eaa-44e3-8c40-2096eebe023b.usrfiles.com/ugd/8e79ff_e4e42fb5942543d588e9f2255e661066.docx</t>
    </r>
  </si>
  <si>
    <t>2025-10-10T00:30:41.576Z</t>
  </si>
  <si>
    <t>Kohei Kusumi</t>
  </si>
  <si>
    <t>Three-Dimensional Simulation Analysis of Oya Dam’s Behavior during the 2024 Noto Peninsula Earthquake in Japan and consideration of result</t>
  </si>
  <si>
    <t>Análisis de simulación tridimensional del comportamiento de la presa de Oya durante el terremoto de la península de Noto en Japón de 2024 y consideración de los resultados</t>
  </si>
  <si>
    <r>
      <rPr>
        <rFont val="Helvetica Neue"/>
        <color rgb="FF000000"/>
        <sz val="10.0"/>
        <u/>
      </rPr>
      <t>kusumi-k924a@mlit.go.jp</t>
    </r>
  </si>
  <si>
    <t>+81 29-864-4597</t>
  </si>
  <si>
    <r>
      <rPr>
        <rFont val="Helvetica Neue"/>
        <color rgb="FF000000"/>
        <sz val="10.0"/>
        <u/>
      </rPr>
      <t>https://7a18e7cf-8eaa-44e3-8c40-2096eebe023b.usrfiles.com/ugd/a330e8_537fb6f9088744a3bb4c7056d9b2185d.docx</t>
    </r>
  </si>
  <si>
    <t>2025-10-10T00:27:05.261Z</t>
  </si>
  <si>
    <t>Luke Palmen</t>
  </si>
  <si>
    <t>From Laboratory to Runout Model: Integrating Rheologic Parameterisation and Numerical Validation for Tailings Facility Risk Assessment</t>
  </si>
  <si>
    <t>Del laboratorio al modelo de flujo: Integración de la parametrización reológica y la validación numérica para la evaluación de riesgos en instalaciones de relaves</t>
  </si>
  <si>
    <r>
      <rPr>
        <rFont val="Helvetica Neue"/>
        <color rgb="FF000000"/>
        <sz val="10.0"/>
        <u/>
      </rPr>
      <t>lpalmen@klohn.com</t>
    </r>
  </si>
  <si>
    <t>+61 7 3004 0265</t>
  </si>
  <si>
    <r>
      <rPr>
        <rFont val="Helvetica Neue"/>
        <color rgb="FF000000"/>
        <sz val="10.0"/>
        <u/>
      </rPr>
      <t>https://7a18e7cf-8eaa-44e3-8c40-2096eebe023b.usrfiles.com/ugd/a15166_1625fc2bbe06459399d15154adbd6090.docx</t>
    </r>
  </si>
  <si>
    <t>2025-10-09T23:39:31.377Z</t>
  </si>
  <si>
    <r>
      <rPr>
        <rFont val="Helvetica Neue"/>
        <color rgb="FF000000"/>
        <sz val="10.0"/>
        <u/>
      </rPr>
      <t>des.hartford@bchydro.com</t>
    </r>
  </si>
  <si>
    <r>
      <rPr>
        <rFont val="Helvetica Neue"/>
        <color rgb="FF000000"/>
        <sz val="10.0"/>
        <u/>
      </rPr>
      <t>https://7a18e7cf-8eaa-44e3-8c40-2096eebe023b.usrfiles.com/ugd/f366ab_749be30ebd2e4a59bed4af7d23e89fbf.pdf</t>
    </r>
  </si>
  <si>
    <t>2025-10-09T23:05:45.797Z</t>
  </si>
  <si>
    <t>ADRIANA CUBIDES CRUZ</t>
  </si>
  <si>
    <t>Evolution and Innovation in Monitoring and Risk Management for Dam Safety: Ituango Hydroelectric Project</t>
  </si>
  <si>
    <t>Evolución e Innovación en el Monitoreo y la Gestión del Riesgo para la Seguridad de Presas: Proyecto Hidroeléctrico Ituango</t>
  </si>
  <si>
    <r>
      <rPr>
        <rFont val="Helvetica Neue"/>
        <color rgb="FF000000"/>
        <sz val="10.0"/>
        <u/>
      </rPr>
      <t>adriana.cubides@epm.com.co</t>
    </r>
  </si>
  <si>
    <t>+57 310 3087147</t>
  </si>
  <si>
    <r>
      <rPr>
        <rFont val="Helvetica Neue"/>
        <color rgb="FF000000"/>
        <sz val="10.0"/>
        <u/>
      </rPr>
      <t>https://7a18e7cf-8eaa-44e3-8c40-2096eebe023b.usrfiles.com/ugd/6a2786_589cfa7663cc43e2a71ebd5a74a10003.pdf</t>
    </r>
  </si>
  <si>
    <t>2025-10-09T22:47:37.132Z</t>
  </si>
  <si>
    <t>Yifan Mao</t>
  </si>
  <si>
    <t>Frontiers in Intelligent Dam Monitoring Instruments and Technologies: Toward High Precision, Intelligence, and Lifecycle Management</t>
  </si>
  <si>
    <t>Fronteras en instrumentos y tecnologías inteligentes para la monitorización de presas: hacia una alta precisión, inteligencia y gestión del ciclo de vida</t>
  </si>
  <si>
    <r>
      <rPr>
        <rFont val="Helvetica Neue"/>
        <color rgb="FF000000"/>
        <sz val="10.0"/>
      </rPr>
      <t xml:space="preserve">Yifan Mao    </t>
    </r>
    <r>
      <rPr>
        <rFont val="Helvetica Neue"/>
        <color rgb="FF000000"/>
        <sz val="10.0"/>
        <u/>
      </rPr>
      <t>maoyifan1121@gmail.com</t>
    </r>
  </si>
  <si>
    <t>+86 191 5673 7629</t>
  </si>
  <si>
    <r>
      <rPr>
        <rFont val="Helvetica Neue"/>
        <color rgb="FF000000"/>
        <sz val="10.0"/>
        <u/>
      </rPr>
      <t>https://7a18e7cf-8eaa-44e3-8c40-2096eebe023b.usrfiles.com/ugd/1cb6a2_1eb2393d3b0c4895be4cea6db742ddfa.docx</t>
    </r>
  </si>
  <si>
    <t>2025-10-09T21:52:23.561Z</t>
  </si>
  <si>
    <t>Diego Avila Bruckner</t>
  </si>
  <si>
    <t>Multi-propose Project for Flood Control in Lowlands in Northwest Honduras</t>
  </si>
  <si>
    <t xml:space="preserve">Proyecto multipropósito para el control de crecidas en las tierras bajas en el noroeste de Honduras	</t>
  </si>
  <si>
    <r>
      <rPr>
        <rFont val="Helvetica Neue"/>
        <color rgb="FF000000"/>
        <sz val="10.0"/>
        <u/>
      </rPr>
      <t>diego.avila@lombardi.group</t>
    </r>
  </si>
  <si>
    <t>+502 5717 1946</t>
  </si>
  <si>
    <r>
      <rPr>
        <rFont val="Helvetica Neue"/>
        <color rgb="FF000000"/>
        <sz val="10.0"/>
        <u/>
      </rPr>
      <t>https://7a18e7cf-8eaa-44e3-8c40-2096eebe023b.usrfiles.com/ugd/ddc77f_e7631cec42eb413d975dbd999ae41d49.docx</t>
    </r>
  </si>
  <si>
    <t>2025-10-09T21:48:59.049Z</t>
  </si>
  <si>
    <t>Joseph Tognolini</t>
  </si>
  <si>
    <t>Influence of Particle Size and Dilatancy on Liquefaction Resistance</t>
  </si>
  <si>
    <t>Influencia del Tamaño de Partícula y la Dilatancia en la Resistencia a la Licuación</t>
  </si>
  <si>
    <r>
      <rPr>
        <rFont val="Helvetica Neue"/>
        <color rgb="FF000000"/>
        <sz val="10.0"/>
        <u/>
      </rPr>
      <t>jtogs64@gmail.com</t>
    </r>
  </si>
  <si>
    <t>+1 510-219-8889</t>
  </si>
  <si>
    <r>
      <rPr>
        <rFont val="Helvetica Neue"/>
        <color rgb="FF000000"/>
        <sz val="10.0"/>
        <u/>
      </rPr>
      <t>https://7a18e7cf-8eaa-44e3-8c40-2096eebe023b.usrfiles.com/ugd/cad389_173a7b186d1148cc9aa593e050e5eeb4.pdf</t>
    </r>
  </si>
  <si>
    <t>2025-10-09T21:24:59.034Z</t>
  </si>
  <si>
    <t>Kent G. Walker</t>
  </si>
  <si>
    <t>Lessons Learned from Bull Lake Dam Modification</t>
  </si>
  <si>
    <t>Enseñanzas Sobre la Modificación de la Presa Bull Lake</t>
  </si>
  <si>
    <r>
      <rPr>
        <rFont val="Helvetica Neue"/>
        <color rgb="FF000000"/>
        <sz val="10.0"/>
        <u/>
      </rPr>
      <t>kgwalker@usbr.gov</t>
    </r>
  </si>
  <si>
    <t>+1 303-968-6753</t>
  </si>
  <si>
    <r>
      <rPr>
        <rFont val="Helvetica Neue"/>
        <color rgb="FF000000"/>
        <sz val="10.0"/>
        <u/>
      </rPr>
      <t>https://7a18e7cf-8eaa-44e3-8c40-2096eebe023b.usrfiles.com/ugd/1fd55a_7423bf35931446b583147266288a78df.docx</t>
    </r>
  </si>
  <si>
    <t>2025-10-09T21:12:06.978Z</t>
  </si>
  <si>
    <t>Joels Malama</t>
  </si>
  <si>
    <t xml:space="preserve">From Snowmelt to Safety: The Role of Risk Analysis in Accelerating an Emergency Dam Spillway Modification </t>
  </si>
  <si>
    <t>De Deshielo a Seguridad: El Papel del Análisis de Riesgos al Acelerar Una Modificación de Emergencia a un Vertedero</t>
  </si>
  <si>
    <r>
      <rPr>
        <rFont val="Helvetica Neue"/>
        <color rgb="FF000000"/>
        <sz val="10.0"/>
        <u/>
      </rPr>
      <t>jmalama@usbr.gov</t>
    </r>
  </si>
  <si>
    <t>+1 720-765-6586</t>
  </si>
  <si>
    <r>
      <rPr>
        <rFont val="Helvetica Neue"/>
        <color rgb="FF000000"/>
        <sz val="10.0"/>
        <u/>
      </rPr>
      <t>https://7a18e7cf-8eaa-44e3-8c40-2096eebe023b.usrfiles.com/ugd/1fd55a_2c0e2dbe9655432dbe30420fea2913f8.docx</t>
    </r>
  </si>
  <si>
    <t>2025-10-09T20:50:30.822Z</t>
  </si>
  <si>
    <t>Angel Gutierrez</t>
  </si>
  <si>
    <t>Reclamation’s Evolving Approach to Seismic Hazard: Framework, Successes, and Remaining Challenges</t>
  </si>
  <si>
    <t>El Enfoque Evolutivo de Reclamación ante el Peligro Sísmico: Marco, Éxitos y Desafíos Pendientes</t>
  </si>
  <si>
    <r>
      <rPr>
        <rFont val="Helvetica Neue"/>
        <color rgb="FF000000"/>
        <sz val="10.0"/>
        <u/>
      </rPr>
      <t>agutierrez@usbr.gov</t>
    </r>
  </si>
  <si>
    <t>+1 928-304-4508</t>
  </si>
  <si>
    <r>
      <rPr>
        <rFont val="Helvetica Neue"/>
        <color rgb="FF000000"/>
        <sz val="10.0"/>
        <u/>
      </rPr>
      <t>https://7a18e7cf-8eaa-44e3-8c40-2096eebe023b.usrfiles.com/ugd/ea24f1_4ee84da5e94f4eba8a5459464ec46151.docx</t>
    </r>
  </si>
  <si>
    <t>2025-10-09T20:19:49.940Z</t>
  </si>
  <si>
    <t>Mr David Calderon</t>
  </si>
  <si>
    <t>Underwater Intervention at Ituango Hydropower Project Intakes: Mechanical Isolation and Saturation Diving Without Reservoir Level Reduction</t>
  </si>
  <si>
    <t>Intervención subacuática en tomas del Proyecto Ituango: aislamiento mecánico y buceo en saturación sin reducción del nivel operativo</t>
  </si>
  <si>
    <r>
      <rPr>
        <rFont val="Helvetica Neue"/>
        <color rgb="FF000000"/>
        <sz val="10.0"/>
        <u/>
      </rPr>
      <t>d.calderon@dcndiving.com</t>
    </r>
  </si>
  <si>
    <t>+57 300 8873440</t>
  </si>
  <si>
    <r>
      <rPr>
        <rFont val="Helvetica Neue"/>
        <color rgb="FF000000"/>
        <sz val="10.0"/>
        <u/>
      </rPr>
      <t>https://7a18e7cf-8eaa-44e3-8c40-2096eebe023b.usrfiles.com/ugd/30ab1a_4a7af3e2801a4d2189508c4955421ac2.docx</t>
    </r>
  </si>
  <si>
    <t>2025-10-09T19:22:06.512Z</t>
  </si>
  <si>
    <t>Sudden Doctor mukuwe</t>
  </si>
  <si>
    <t>From Floatation to Fixation: Engineering the Placement of Precast Cofferdam Piers in High-Turbulence Plunge Pool Conditions at Kariba Dam.</t>
  </si>
  <si>
    <t>De la Flotación a la Fijación: Ingenieria de la Colocación de Pilas Prefabricadas de Ataguía en Condiciones de Alta Turbulencia en el Cuenco de Amortiguación de la Presa de Kariba</t>
  </si>
  <si>
    <r>
      <rPr>
        <rFont val="Helvetica Neue"/>
        <color rgb="FF000000"/>
        <sz val="10.0"/>
        <u/>
      </rPr>
      <t>sudden.mukuwe@zambezira.org</t>
    </r>
  </si>
  <si>
    <t>+263 78 280 2672</t>
  </si>
  <si>
    <r>
      <rPr>
        <rFont val="Helvetica Neue"/>
        <color rgb="FF000000"/>
        <sz val="10.0"/>
        <u/>
      </rPr>
      <t>https://7a18e7cf-8eaa-44e3-8c40-2096eebe023b.usrfiles.com/ugd/253c13_01b27bc67f0244a4b1334e92872a8953.pdf</t>
    </r>
  </si>
  <si>
    <t>2025-10-09T18:50:56.562Z</t>
  </si>
  <si>
    <t>Non Okumura</t>
  </si>
  <si>
    <t>Guidance for Emergency Management for Dam Safety – Global Perspectives and Practices</t>
  </si>
  <si>
    <t>Guía para la Gestión de Emergencias en la Seguridad de Presas – Perspectivas y Prácticas Globales</t>
  </si>
  <si>
    <r>
      <rPr>
        <rFont val="Helvetica Neue"/>
        <color rgb="FF000000"/>
        <sz val="10.0"/>
        <u/>
      </rPr>
      <t>non.okumura@sweco.se</t>
    </r>
  </si>
  <si>
    <t>+46 76 136 17 43</t>
  </si>
  <si>
    <r>
      <rPr>
        <rFont val="Helvetica Neue"/>
        <color rgb="FF000000"/>
        <sz val="10.0"/>
        <u/>
      </rPr>
      <t>https://7a18e7cf-8eaa-44e3-8c40-2096eebe023b.usrfiles.com/ugd/ff7851_26d249859fe94ea3909f07c304292154.pdf</t>
    </r>
  </si>
  <si>
    <t>2025-10-09T18:49:38.340Z</t>
  </si>
  <si>
    <t>Arman Maddah</t>
  </si>
  <si>
    <t>Rehabilitation Design for Masjed Soleyman Dam: Addressing Large Post-Construction Deformations in a Rockfill Structure</t>
  </si>
  <si>
    <t>Diseño de rehabilitación de la presa Masjed Soleyman: Abordaje de grandes deformaciones posteriores a la construcción en una estructura de enrocado</t>
  </si>
  <si>
    <r>
      <rPr>
        <rFont val="Helvetica Neue"/>
        <color rgb="FF000000"/>
        <sz val="10.0"/>
        <u/>
      </rPr>
      <t>arman_maddah@aut.ac.ir</t>
    </r>
  </si>
  <si>
    <t>+1 216-454-3001</t>
  </si>
  <si>
    <r>
      <rPr>
        <rFont val="Helvetica Neue"/>
        <color rgb="FF000000"/>
        <sz val="10.0"/>
        <u/>
      </rPr>
      <t>https://7a18e7cf-8eaa-44e3-8c40-2096eebe023b.usrfiles.com/ugd/9a5808_4f510fbb0895420a8f5d554ea35d2fb4.docx</t>
    </r>
  </si>
  <si>
    <t>2025-10-09T18:02:20.293Z</t>
  </si>
  <si>
    <t>Nicholas Rocco</t>
  </si>
  <si>
    <t>Tailings Reprocessing and In-Pit Deposition – A Case Study</t>
  </si>
  <si>
    <t xml:space="preserve">Reprocesamiento de Jales y Deposición en el Tajo – Un Caso de Estudio </t>
  </si>
  <si>
    <r>
      <rPr>
        <rFont val="Helvetica Neue"/>
        <color rgb="FF000000"/>
        <sz val="10.0"/>
        <u/>
      </rPr>
      <t>nrocco@newfields.com</t>
    </r>
  </si>
  <si>
    <r>
      <rPr>
        <rFont val="Helvetica Neue"/>
        <color rgb="FF000000"/>
        <sz val="10.0"/>
        <u/>
      </rPr>
      <t>https://7a18e7cf-8eaa-44e3-8c40-2096eebe023b.usrfiles.com/ugd/c50e72_db3eb02ba26a43c4b16db3f0841b95f1.docx</t>
    </r>
  </si>
  <si>
    <t>2025-10-09T17:20:19.150Z</t>
  </si>
  <si>
    <t>Carlos Garrido Stappung</t>
  </si>
  <si>
    <t>Innovations in CFRD Dams: 23BA Zoning, Cutoff Interlock Curb, and Overtopping Protection</t>
  </si>
  <si>
    <t>Innovaciones en presas CFRD: Zonificación 23BA, bordillo de encaje cortafuga y protección frente a overtopping</t>
  </si>
  <si>
    <r>
      <rPr>
        <rFont val="Helvetica Neue"/>
        <color rgb="FF000000"/>
        <sz val="10.0"/>
        <u/>
      </rPr>
      <t>cgarrido@smi-chile.cl</t>
    </r>
  </si>
  <si>
    <t>+56 9 9789 3348</t>
  </si>
  <si>
    <r>
      <rPr>
        <rFont val="Helvetica Neue"/>
        <color rgb="FF000000"/>
        <sz val="10.0"/>
        <u/>
      </rPr>
      <t>https://7a18e7cf-8eaa-44e3-8c40-2096eebe023b.usrfiles.com/ugd/12b2db_4696a9502d144f418c86d886177d8335.pdf</t>
    </r>
  </si>
  <si>
    <t>2025-10-09T17:11:08.723Z</t>
  </si>
  <si>
    <t>Anders Björk</t>
  </si>
  <si>
    <t xml:space="preserve">Holistic Visualization of Dam-state and Sensor Anomalies using Explainable AI </t>
  </si>
  <si>
    <t>Visualización holística del estado de la presa y de las anomalías de los sensores mediante IA explicable</t>
  </si>
  <si>
    <r>
      <rPr>
        <rFont val="Helvetica Neue"/>
        <color rgb="FF000000"/>
        <sz val="10.0"/>
        <u/>
      </rPr>
      <t>anders.bjork@ivl.se</t>
    </r>
  </si>
  <si>
    <t>+46 10 788 65 72</t>
  </si>
  <si>
    <r>
      <rPr>
        <rFont val="Helvetica Neue"/>
        <color rgb="FF000000"/>
        <sz val="10.0"/>
        <u/>
      </rPr>
      <t>https://7a18e7cf-8eaa-44e3-8c40-2096eebe023b.usrfiles.com/ugd/65d2d3_6cd41bbed1a041189261bbc9385f9d7a.docx</t>
    </r>
  </si>
  <si>
    <t>2025-10-09T16:59:35.993Z</t>
  </si>
  <si>
    <t>Hector Barriga</t>
  </si>
  <si>
    <t>Permitting Perspective on Tailings Facility Design</t>
  </si>
  <si>
    <t>Diseño de Instalaciones de Jales desde la Perspectiva del Permiso</t>
  </si>
  <si>
    <r>
      <rPr>
        <rFont val="Helvetica Neue"/>
        <color rgb="FF000000"/>
        <sz val="10.0"/>
        <u/>
      </rPr>
      <t>hector.barrigagallarday@stantec.com</t>
    </r>
  </si>
  <si>
    <t>+51 992 693 080</t>
  </si>
  <si>
    <r>
      <rPr>
        <rFont val="Helvetica Neue"/>
        <color rgb="FF000000"/>
        <sz val="10.0"/>
        <u/>
      </rPr>
      <t>https://7a18e7cf-8eaa-44e3-8c40-2096eebe023b.usrfiles.com/ugd/4c1bed_e74385bb0e204b1b892a82aa47c74a18.docx</t>
    </r>
  </si>
  <si>
    <t>2025-10-09T16:54:35.400Z</t>
  </si>
  <si>
    <t>Hamid Mohammadnezhad</t>
  </si>
  <si>
    <t>Machine Learning-Based Seismic Performance Prediction of Cemented Material Dams</t>
  </si>
  <si>
    <t>Predicción del Desempeño Sísmico de Presas de Material Cementado Basada en Aprendizaje Automático</t>
  </si>
  <si>
    <r>
      <rPr>
        <rFont val="Helvetica Neue"/>
        <color rgb="FF000000"/>
        <sz val="10.0"/>
        <u/>
      </rPr>
      <t>h_mohammadnezhad@sbu.ac.ir</t>
    </r>
  </si>
  <si>
    <t>+1 416-360-0852</t>
  </si>
  <si>
    <r>
      <rPr>
        <rFont val="Helvetica Neue"/>
        <color rgb="FF000000"/>
        <sz val="10.0"/>
        <u/>
      </rPr>
      <t>https://7a18e7cf-8eaa-44e3-8c40-2096eebe023b.usrfiles.com/ugd/43f3d9_633851b8bf5340eb819ce79108b10829.docx</t>
    </r>
  </si>
  <si>
    <t>2025-10-09T16:53:10.770Z+A372:K372</t>
  </si>
  <si>
    <t>Joint Effects of Ore Type, Material Segregation, and Lake Location on the Stability of Upstream Tailings Dams</t>
  </si>
  <si>
    <t>Efectos combinados del tipo de mineral, la segregación del material y la ubicación del estanque en la estabilidad de los tranques de relaves aguas arriba.</t>
  </si>
  <si>
    <r>
      <rPr>
        <rFont val="Helvetica Neue"/>
        <color rgb="FF000000"/>
        <sz val="10.0"/>
        <u/>
      </rPr>
      <t>palizadeh0@estudiante.uc.cl</t>
    </r>
  </si>
  <si>
    <r>
      <rPr>
        <rFont val="Helvetica Neue"/>
        <color rgb="FF000000"/>
        <sz val="10.0"/>
        <u/>
      </rPr>
      <t>https://7a18e7cf-8eaa-44e3-8c40-2096eebe023b.usrfiles.com/ugd/49cc4a_00cd6af0da394a6ebbdc66470b2dea96.pdf</t>
    </r>
  </si>
  <si>
    <t>2025-10-09T16:46:22.523Z</t>
  </si>
  <si>
    <t>ChunBao Yang</t>
  </si>
  <si>
    <t>Systematic Strategies for Anti-seismic Safety of The Ultra-high Concrete Face Rockfill Dam in Meizoseismal Zone</t>
  </si>
  <si>
    <t>Estrategias sistemáticas para la seguridad antisísmica de la presa de enrocado de hormigón de cara ultraalta en la zona meizosísmica</t>
  </si>
  <si>
    <r>
      <rPr>
        <rFont val="Helvetica Neue"/>
        <color rgb="FF000000"/>
        <sz val="10.0"/>
        <u/>
      </rPr>
      <t>yangcbchina@163.com</t>
    </r>
  </si>
  <si>
    <t>+86 183 0128 8565</t>
  </si>
  <si>
    <r>
      <rPr>
        <rFont val="Helvetica Neue"/>
        <color rgb="FF000000"/>
        <sz val="10.0"/>
        <u/>
      </rPr>
      <t>https://7a18e7cf-8eaa-44e3-8c40-2096eebe023b.usrfiles.com/ugd/140098_d24c02569f89436da2945ad11df020f1.docx</t>
    </r>
  </si>
  <si>
    <t>2025-10-09T16:38:30.318Z</t>
  </si>
  <si>
    <r>
      <rPr>
        <rFont val="Helvetica Neue"/>
        <color rgb="FF000000"/>
        <sz val="10.0"/>
        <u/>
      </rPr>
      <t>yangcbchina@163.com</t>
    </r>
  </si>
  <si>
    <r>
      <rPr>
        <rFont val="Helvetica Neue"/>
        <color rgb="FF000000"/>
        <sz val="10.0"/>
        <u/>
      </rPr>
      <t>https://7a18e7cf-8eaa-44e3-8c40-2096eebe023b.usrfiles.com/ugd/140098_5ff8d504e4f842a58dda6407ff8b763f.docx</t>
    </r>
  </si>
  <si>
    <t>2025-10-09T16:31:34.432Z</t>
  </si>
  <si>
    <t>Humberto Marengo Mogollon</t>
  </si>
  <si>
    <t>Presas de Enrocamiento con Cara de Concreto Modernas en México</t>
  </si>
  <si>
    <r>
      <rPr>
        <rFont val="Helvetica Neue"/>
        <color rgb="FF000000"/>
        <sz val="10.0"/>
        <u/>
      </rPr>
      <t>hmarengom@gmail.com</t>
    </r>
  </si>
  <si>
    <r>
      <rPr>
        <rFont val="Helvetica Neue"/>
        <color rgb="FF000000"/>
        <sz val="10.0"/>
        <u/>
      </rPr>
      <t>https://7a18e7cf-8eaa-44e3-8c40-2096eebe023b.usrfiles.com/ugd/c93ecf_c882a8d460474806a0a3c8748b764379.docx</t>
    </r>
  </si>
  <si>
    <t>2025-10-09T15:12:07.709Z</t>
  </si>
  <si>
    <t>Munesushe Mudzi</t>
  </si>
  <si>
    <t>Rehabilitation of aging dams and use of advanced materials: The Kariba Dam Spillway Rehabilitation Experience</t>
  </si>
  <si>
    <t>Rehabilitation of aging dams and use of advanced materials The Kariba Dam Spillway Rehabilitation Experience</t>
  </si>
  <si>
    <r>
      <rPr>
        <rFont val="Helvetica Neue"/>
        <color rgb="FF000000"/>
        <sz val="10.0"/>
        <u/>
      </rPr>
      <t>munesushe.mudzi@zambezira.org</t>
    </r>
  </si>
  <si>
    <t>+263 77 301 2048</t>
  </si>
  <si>
    <r>
      <rPr>
        <rFont val="Helvetica Neue"/>
        <color rgb="FF000000"/>
        <sz val="10.0"/>
        <u/>
      </rPr>
      <t>https://7a18e7cf-8eaa-44e3-8c40-2096eebe023b.usrfiles.com/ugd/0ee714_1265cfd16c9f4ab0a5f646cf7af51e24.pdf</t>
    </r>
  </si>
  <si>
    <t>2025-10-09T15:00:35.264Z</t>
  </si>
  <si>
    <t>Marco Tangi</t>
  </si>
  <si>
    <t>An Integrated Modelling Approach for Watershed Sediment Yield Estimation and Reservoirs Siltation Management</t>
  </si>
  <si>
    <t xml:space="preserve">Un enfoque de modelado integrado para la estimación del rendimiento de sedimentos en cuencas hidrográficas y la gestión de la sedimentación en embalses </t>
  </si>
  <si>
    <r>
      <rPr>
        <rFont val="Helvetica Neue"/>
        <color rgb="FF000000"/>
        <sz val="10.0"/>
        <u/>
      </rPr>
      <t>marco.tangi@rse-web.it</t>
    </r>
  </si>
  <si>
    <t>+39 329 536 9499</t>
  </si>
  <si>
    <r>
      <rPr>
        <rFont val="Helvetica Neue"/>
        <color rgb="FF000000"/>
        <sz val="10.0"/>
        <u/>
      </rPr>
      <t>https://7a18e7cf-8eaa-44e3-8c40-2096eebe023b.usrfiles.com/ugd/b3137c_566c0d30d7b740b797e7451692f3544e.docx</t>
    </r>
  </si>
  <si>
    <t>2025-10-09T14:58:48.763Z</t>
  </si>
  <si>
    <t>Romanas Wolfsborg</t>
  </si>
  <si>
    <t>Dependable Dams: A Framework for Reliability, Resilience, and Robustness in Changing Conditions</t>
  </si>
  <si>
    <t>Presas Confiables: Un Marco para la Fiabilidad, la Resiliencia y la Robustez en Condiciones Cambiantes</t>
  </si>
  <si>
    <r>
      <rPr>
        <rFont val="Helvetica Neue"/>
        <color rgb="FF000000"/>
        <sz val="10.0"/>
        <u/>
      </rPr>
      <t>romanas.wolfsborg@vattenfall.com</t>
    </r>
  </si>
  <si>
    <t>+46 72 225 11 00</t>
  </si>
  <si>
    <r>
      <rPr>
        <rFont val="Helvetica Neue"/>
        <color rgb="FF000000"/>
        <sz val="10.0"/>
        <u/>
      </rPr>
      <t>https://7a18e7cf-8eaa-44e3-8c40-2096eebe023b.usrfiles.com/ugd/10032b_1112a1cf8c854d4f9928833ccc25954d.pdf</t>
    </r>
  </si>
  <si>
    <t>2025-10-09T14:55:30.200Z</t>
  </si>
  <si>
    <t>Joey Andreas Banuarea</t>
  </si>
  <si>
    <t>Implementation of Dry Stack Tailing Construction Work Methods Under Tropical Climate Conditions at PT Agincourt Resources Indonesia</t>
  </si>
  <si>
    <t>Implementación de los Métodos de Ejecución de Obra para Depósitos de Relaves en Seco bajo Condiciones de Clima Tropical en PT Agincourt Resources Indonesia</t>
  </si>
  <si>
    <r>
      <rPr>
        <rFont val="Helvetica Neue"/>
        <color rgb="FF000000"/>
        <sz val="10.0"/>
        <u/>
      </rPr>
      <t>joey.banuarea@agincourtresources.com</t>
    </r>
  </si>
  <si>
    <t>+62 853-2845-9909</t>
  </si>
  <si>
    <r>
      <rPr>
        <rFont val="Helvetica Neue"/>
        <color rgb="FF000000"/>
        <sz val="10.0"/>
        <u/>
      </rPr>
      <t>https://7a18e7cf-8eaa-44e3-8c40-2096eebe023b.usrfiles.com/ugd/7bb1b4_989d32a7c71e48da9ab303aafae3d484.docx</t>
    </r>
  </si>
  <si>
    <t>2025-10-09T14:46:36.964Z</t>
  </si>
  <si>
    <r>
      <rPr>
        <rFont val="Helvetica Neue"/>
        <color rgb="FF000000"/>
        <sz val="10.0"/>
        <u/>
      </rPr>
      <t>joey.banuarea@agincourtresources.com</t>
    </r>
  </si>
  <si>
    <r>
      <rPr>
        <rFont val="Helvetica Neue"/>
        <color rgb="FF000000"/>
        <sz val="10.0"/>
        <u/>
      </rPr>
      <t>https://7a18e7cf-8eaa-44e3-8c40-2096eebe023b.usrfiles.com/ugd/7bb1b4_0b1984230d664008a6629a14c919cefa.docx</t>
    </r>
  </si>
  <si>
    <t>2025-10-09T14:29:03.311Z</t>
  </si>
  <si>
    <t>wenlu ma</t>
  </si>
  <si>
    <t>The function of the downstream cutoff wall when the reservoir has been impounded in Safety Monitoring and Ecological Protection of the dam structure.</t>
  </si>
  <si>
    <t xml:space="preserve">La Función De La Pantalla Corta-Flujo Aguas Abajo En La Monitorización De La Seguridad De La Presa y La Protección Ecológica En Condiciones De Almacenamiento De Agua De La Presa. </t>
  </si>
  <si>
    <r>
      <rPr>
        <rFont val="Helvetica Neue"/>
        <color rgb="FF000000"/>
        <sz val="10.0"/>
        <u/>
      </rPr>
      <t>383782035@qq.com</t>
    </r>
  </si>
  <si>
    <t>+86 152 9721 9286</t>
  </si>
  <si>
    <r>
      <rPr>
        <rFont val="Helvetica Neue"/>
        <color rgb="FF000000"/>
        <sz val="10.0"/>
        <u/>
      </rPr>
      <t>https://7a18e7cf-8eaa-44e3-8c40-2096eebe023b.usrfiles.com/ugd/966a1a_e798b335bf6d408fa1d78898e2ac9dc8.docx</t>
    </r>
  </si>
  <si>
    <t>2025-10-09T14:25:28.012Z</t>
  </si>
  <si>
    <t>La Función De La Pantalla Corta-Flujo Aguas Abajo En La Monitorización De La Seguridad De La Presa y La Protección Ecológica En Condiciones De Almacenamiento De Agua De La Presa.</t>
  </si>
  <si>
    <r>
      <rPr>
        <rFont val="Helvetica Neue"/>
        <color rgb="FF000000"/>
        <sz val="10.0"/>
        <u/>
      </rPr>
      <t>383782035@qq.com</t>
    </r>
  </si>
  <si>
    <r>
      <rPr>
        <rFont val="Helvetica Neue"/>
        <color rgb="FF000000"/>
        <sz val="10.0"/>
        <u/>
      </rPr>
      <t>https://7a18e7cf-8eaa-44e3-8c40-2096eebe023b.usrfiles.com/ugd/966a1a_281329d7951e43c7b8ebc3f566ab24e0.docx</t>
    </r>
  </si>
  <si>
    <t>2025-10-09T14:16:06.108Z</t>
  </si>
  <si>
    <t>Helder</t>
  </si>
  <si>
    <t>Reservoir Sedimentation Modelling for the Future Mphanda Nkuwa Dam</t>
  </si>
  <si>
    <t>Modelación de la sedimentación del embalse para la futura presa de Mphanda Nkuwa</t>
  </si>
  <si>
    <r>
      <rPr>
        <rFont val="Helvetica Neue"/>
        <color rgb="FF000000"/>
        <sz val="10.0"/>
        <u/>
      </rPr>
      <t>helderguta@gmail.com</t>
    </r>
  </si>
  <si>
    <t>+33 7 69 41 07 71</t>
  </si>
  <si>
    <r>
      <rPr>
        <rFont val="Helvetica Neue"/>
        <color rgb="FF000000"/>
        <sz val="10.0"/>
        <u/>
      </rPr>
      <t>https://7a18e7cf-8eaa-44e3-8c40-2096eebe023b.usrfiles.com/ugd/3c7bb0_0161007a4d334b83aeb37ffe1f65d048.docx</t>
    </r>
  </si>
  <si>
    <t>2025-10-09T13:53:17.036Z</t>
  </si>
  <si>
    <t>Yasemin Er</t>
  </si>
  <si>
    <t>Observed and Predicted Settlements of a Concrete-Faced Sand-Gravel Dam (CFSGD): A Case Study of Derince Dam, Türkiye</t>
  </si>
  <si>
    <t>Asentamientos Observados y Predichos en una Presa de Arena y Grava con Cara de Hormigón (CFSGD): Un Estudio de Caso de la Presa Derince, Türkiye</t>
  </si>
  <si>
    <r>
      <rPr>
        <rFont val="Helvetica Neue"/>
        <color rgb="FF000000"/>
        <sz val="10.0"/>
        <u/>
      </rPr>
      <t>eryaseminn@gmail.com</t>
    </r>
  </si>
  <si>
    <t>+90 531 952 12 89</t>
  </si>
  <si>
    <r>
      <rPr>
        <rFont val="Helvetica Neue"/>
        <color rgb="FF000000"/>
        <sz val="10.0"/>
        <u/>
      </rPr>
      <t>https://7a18e7cf-8eaa-44e3-8c40-2096eebe023b.usrfiles.com/ugd/e1c6d2_fee928e18c0c4301b04c0dc56c1a4e79.docx</t>
    </r>
  </si>
  <si>
    <t>2025-10-09T13:25:02.859Z</t>
  </si>
  <si>
    <t>Tatu Nylund</t>
  </si>
  <si>
    <t>Risk Assessment of Dam Breach Scenarios Using HEC-RAS 2D Modeling under Finnish Dam Safety Framework</t>
  </si>
  <si>
    <t>Evaluación de riesgos de escenarios de rotura de presas mediante el modelado 2D HEC-RAS en el marco finlandés de seguridad de presas</t>
  </si>
  <si>
    <r>
      <rPr>
        <rFont val="Helvetica Neue"/>
        <color rgb="FF000000"/>
        <sz val="10.0"/>
        <u/>
      </rPr>
      <t>tatu.nylund@mitta.fi</t>
    </r>
  </si>
  <si>
    <t>+358 50 4339691</t>
  </si>
  <si>
    <r>
      <rPr>
        <rFont val="Helvetica Neue"/>
        <color rgb="FF000000"/>
        <sz val="10.0"/>
        <u/>
      </rPr>
      <t>https://7a18e7cf-8eaa-44e3-8c40-2096eebe023b.usrfiles.com/ugd/553d2d_d9100458425e4099ae5a2e90ff3fe7bb.pdf</t>
    </r>
  </si>
  <si>
    <t>2025-10-09T13:12:28.478Z</t>
  </si>
  <si>
    <t>Zhe Xiaojin</t>
  </si>
  <si>
    <t>Study on Temperature Control and Crack Prevention Technology for Mass Concrete under Plateau Conditions</t>
  </si>
  <si>
    <t>Estudio sobre el control de la temperatura y la tecnología de prevención de grietas en hormigón en masa en condiciones de meseta</t>
  </si>
  <si>
    <r>
      <rPr>
        <rFont val="Helvetica Neue"/>
        <color rgb="FF000000"/>
        <sz val="10.0"/>
        <u/>
      </rPr>
      <t>409724295@qq.com</t>
    </r>
  </si>
  <si>
    <t>+86 186 8415 1313</t>
  </si>
  <si>
    <r>
      <rPr>
        <rFont val="Helvetica Neue"/>
        <color rgb="FF000000"/>
        <sz val="10.0"/>
        <u/>
      </rPr>
      <t>https://7a18e7cf-8eaa-44e3-8c40-2096eebe023b.usrfiles.com/ugd/8c8db3_81626fc42177434c9be001f1d11268fa.docx</t>
    </r>
  </si>
  <si>
    <t>2025-10-09T13:10:21.285Z</t>
  </si>
  <si>
    <t>Luo Jingsong</t>
  </si>
  <si>
    <t>Study on Key Technologies in Design of High-Altitude Fish Passage for DG Hydropower Station</t>
  </si>
  <si>
    <t>Estudio sobre tecnologías clave en el diseño de pasos para peces a gran altitud para la central hidroeléctrica DG</t>
  </si>
  <si>
    <r>
      <rPr>
        <rFont val="Helvetica Neue"/>
        <color rgb="FF000000"/>
        <sz val="10.0"/>
        <u/>
      </rPr>
      <t>1639785563@qq.com</t>
    </r>
  </si>
  <si>
    <t>+86 175 8544 1021</t>
  </si>
  <si>
    <r>
      <rPr>
        <rFont val="Helvetica Neue"/>
        <color rgb="FF000000"/>
        <sz val="10.0"/>
        <u/>
      </rPr>
      <t>https://7a18e7cf-8eaa-44e3-8c40-2096eebe023b.usrfiles.com/ugd/8c8db3_848f84bbf03a49d59707187eda23a744.docx</t>
    </r>
  </si>
  <si>
    <t>2025-10-09T13:07:22.146Z</t>
  </si>
  <si>
    <t>Deng Bing</t>
  </si>
  <si>
    <t>Research on Rapid Construction Technology of Aggregate-Concrete Production System for Large-Scale Hydropower Stations under Complex Constrained Conditions</t>
  </si>
  <si>
    <t>Investigación sobre tecnología de construcción rápida de sistemas de producción de hormigón agregado para centrales hidroeléctricas a gran escala en condiciones complejas y con restricciones.</t>
  </si>
  <si>
    <r>
      <rPr>
        <rFont val="Helvetica Neue"/>
        <color rgb="FF000000"/>
        <sz val="10.0"/>
        <u/>
      </rPr>
      <t>276692686@qq.com</t>
    </r>
  </si>
  <si>
    <t>+86 159 8474 5258</t>
  </si>
  <si>
    <r>
      <rPr>
        <rFont val="Helvetica Neue"/>
        <color rgb="FF000000"/>
        <sz val="10.0"/>
        <u/>
      </rPr>
      <t>https://7a18e7cf-8eaa-44e3-8c40-2096eebe023b.usrfiles.com/ugd/8c8db3_099bce0dc0b34097a2f47b052ddb77db.docx</t>
    </r>
  </si>
  <si>
    <t>2025-10-09T13:05:38.507Z</t>
  </si>
  <si>
    <t>Alasdair Handley</t>
  </si>
  <si>
    <t>Rehabilitation of the Historic Llyn y Fan Fach Dam Using GRP Lining and Prefabricated Technologies</t>
  </si>
  <si>
    <t>Rehabilitación de la histórica presa de Llyn y Fan Fach mediante revestimiento de PRFV y tecnologías prefabricadas</t>
  </si>
  <si>
    <r>
      <rPr>
        <rFont val="Helvetica Neue"/>
        <color rgb="FF000000"/>
        <sz val="10.0"/>
        <u/>
      </rPr>
      <t>alasdair.handley@arup.com</t>
    </r>
  </si>
  <si>
    <t>+44 7855 983011</t>
  </si>
  <si>
    <r>
      <rPr>
        <rFont val="Helvetica Neue"/>
        <color rgb="FF000000"/>
        <sz val="10.0"/>
        <u/>
      </rPr>
      <t>https://7a18e7cf-8eaa-44e3-8c40-2096eebe023b.usrfiles.com/ugd/497a3e_0882daa714a84b079665eee269e7abce.docx</t>
    </r>
  </si>
  <si>
    <t>2025-10-09T12:34:28.041Z</t>
  </si>
  <si>
    <t>Claudia Hortensia Velasco Acosta</t>
  </si>
  <si>
    <t>Assessing Structural Integrity: Canadian Case Study of Penstock Evaluation Using Finite Element Modeling</t>
  </si>
  <si>
    <t>Evaluación de la Integridad Estructural: Estudio de Caso Canadiense de la Evaluación de Conductos Forzados mediante Modelado por Elementos Finitos</t>
  </si>
  <si>
    <r>
      <rPr>
        <rFont val="Helvetica Neue"/>
        <color rgb="FF000000"/>
        <sz val="10.0"/>
        <u/>
      </rPr>
      <t>claudia.velasco@atkinsrealis.com</t>
    </r>
  </si>
  <si>
    <t>+1 514-910-6085</t>
  </si>
  <si>
    <r>
      <rPr>
        <rFont val="Helvetica Neue"/>
        <color rgb="FF000000"/>
        <sz val="10.0"/>
        <u/>
      </rPr>
      <t>https://7a18e7cf-8eaa-44e3-8c40-2096eebe023b.usrfiles.com/ugd/1c7f67_f3acc6ced79e48b1bedeb474a3d2e74a.docx</t>
    </r>
  </si>
  <si>
    <t>2025-10-09T12:25:36.181Z</t>
  </si>
  <si>
    <t>DEEPAK VERMA</t>
  </si>
  <si>
    <t>Innovative Construction Techniques for Rehabilitation of a Partially Built Diversion Structures of a Hydropower Project</t>
  </si>
  <si>
    <t>Técnicas Constructivas Innovadoras para la Rehabilitación de Estructuras de Desvío Parcialmente Construidas en un Proyecto Hidroeléctrico</t>
  </si>
  <si>
    <r>
      <rPr>
        <rFont val="Helvetica Neue"/>
        <color rgb="FF000000"/>
        <sz val="10.0"/>
        <u/>
      </rPr>
      <t>deepakverma@nhpc.nic.in</t>
    </r>
  </si>
  <si>
    <t>+91 95409 48626</t>
  </si>
  <si>
    <r>
      <rPr>
        <rFont val="Helvetica Neue"/>
        <color rgb="FF000000"/>
        <sz val="10.0"/>
        <u/>
      </rPr>
      <t>https://7a18e7cf-8eaa-44e3-8c40-2096eebe023b.usrfiles.com/ugd/212bab_bae60b81b53e4d20950dfc5c9e84e1aa.docx</t>
    </r>
  </si>
  <si>
    <t>2025-10-09T12:21:42.614Z</t>
  </si>
  <si>
    <t>Anatomy of a Disaster: When Glacial Fury Met Hydropower Fragility, Oct 2023 GLOF in Teesta Valley, Sikkim, India.</t>
  </si>
  <si>
    <t>Anatomía de un desastre: Cuando la furia glaciar se encontró con la fragilidad hidroeléctrica, GLOF de octubre de 2023 en el valle del Teesta, Si</t>
  </si>
  <si>
    <r>
      <rPr>
        <rFont val="Helvetica Neue"/>
        <color rgb="FF000000"/>
        <sz val="10.0"/>
        <u/>
      </rPr>
      <t>mnigam@nhpc.nic.in</t>
    </r>
  </si>
  <si>
    <r>
      <rPr>
        <rFont val="Helvetica Neue"/>
        <color rgb="FF000000"/>
        <sz val="10.0"/>
        <u/>
      </rPr>
      <t>https://7a18e7cf-8eaa-44e3-8c40-2096eebe023b.usrfiles.com/ugd/748067_b35c285ca2d24c36bbe5fcc5787ef09c.docx</t>
    </r>
  </si>
  <si>
    <t>2025-10-09T11:39:45.029Z</t>
  </si>
  <si>
    <r>
      <rPr>
        <rFont val="Helvetica Neue"/>
        <color rgb="FF000000"/>
        <sz val="10.0"/>
        <u/>
      </rPr>
      <t>adtech@bbmb.nic.in</t>
    </r>
  </si>
  <si>
    <t>+91 94172 00306</t>
  </si>
  <si>
    <r>
      <rPr>
        <rFont val="Helvetica Neue"/>
        <color rgb="FF000000"/>
        <sz val="10.0"/>
        <u/>
      </rPr>
      <t>https://7a18e7cf-8eaa-44e3-8c40-2096eebe023b.usrfiles.com/ugd/8281ad_a93d392f7bcc4a5f81ea9b37f673319a.docx</t>
    </r>
  </si>
  <si>
    <t>2025-10-09T11:31:34.346Z</t>
  </si>
  <si>
    <t>ÉTORE FUNCHAL DE FARIA</t>
  </si>
  <si>
    <t>Criteria for Visual Inspections of Large Dams: The Itaipu Dam Experience</t>
  </si>
  <si>
    <t>Criterios para las inspecciones visuales de grandes represas: la experiencia de la represa Itaipú</t>
  </si>
  <si>
    <r>
      <rPr>
        <rFont val="Helvetica Neue"/>
        <color rgb="FF000000"/>
        <sz val="10.0"/>
        <u/>
      </rPr>
      <t>etore@itaipu.gov.br</t>
    </r>
  </si>
  <si>
    <t>+55 45 99908-3525</t>
  </si>
  <si>
    <r>
      <rPr>
        <rFont val="Helvetica Neue"/>
        <color rgb="FF000000"/>
        <sz val="10.0"/>
        <u/>
      </rPr>
      <t>https://7a18e7cf-8eaa-44e3-8c40-2096eebe023b.usrfiles.com/ugd/7e649e_5629746476494dc0a37189aa30a3849b.docx</t>
    </r>
  </si>
  <si>
    <t>2025-10-09T11:28:17.643Z</t>
  </si>
  <si>
    <t>RYOSUKE TODA</t>
  </si>
  <si>
    <t>Development of a dam discharge operation model using sampling stochastic dynamic programming that can consider the uncertainty of ensemble rainfall prediction</t>
  </si>
  <si>
    <t>Desarrollo de un modelo de operación de descarga de presas utilizando programación dinámica estocástica de muestreo que puede considerar la incertidumbre de la predicción de lluvia en conjunto</t>
  </si>
  <si>
    <r>
      <rPr>
        <rFont val="Helvetica Neue"/>
        <color rgb="FF000000"/>
        <sz val="10.0"/>
        <u/>
      </rPr>
      <t>tod22102@ideacon.co.jp</t>
    </r>
  </si>
  <si>
    <t>+81 6-4703-2821</t>
  </si>
  <si>
    <r>
      <rPr>
        <rFont val="Helvetica Neue"/>
        <color rgb="FF000000"/>
        <sz val="10.0"/>
        <u/>
      </rPr>
      <t>https://7a18e7cf-8eaa-44e3-8c40-2096eebe023b.usrfiles.com/ugd/898898_cb4c47bb661541749b606e218dc15ff6.docx</t>
    </r>
  </si>
  <si>
    <t>2025-10-09T11:20:47.060Z</t>
  </si>
  <si>
    <t>Darren Shaw</t>
  </si>
  <si>
    <t>Research To Inform the Development of a New Hazard Classification for Reservoirs in England and Wales</t>
  </si>
  <si>
    <t>Investigación para informar el desarrollo de una nueva clasificación de peligros para embalses en Inglaterra y Gales</t>
  </si>
  <si>
    <r>
      <rPr>
        <rFont val="Helvetica Neue"/>
        <color rgb="FF000000"/>
        <sz val="10.0"/>
        <u/>
      </rPr>
      <t>darren.shaw@arup.com</t>
    </r>
  </si>
  <si>
    <t>+44 7387 025616</t>
  </si>
  <si>
    <r>
      <rPr>
        <rFont val="Helvetica Neue"/>
        <color rgb="FF000000"/>
        <sz val="10.0"/>
        <u/>
      </rPr>
      <t>https://7a18e7cf-8eaa-44e3-8c40-2096eebe023b.usrfiles.com/ugd/8e1c7e_e1227b3e4f8a4e5698099fd9a9ccd7e7.docx</t>
    </r>
  </si>
  <si>
    <t>2025-10-09T10:58:35.825Z</t>
  </si>
  <si>
    <t>Erpicum</t>
  </si>
  <si>
    <t>Behavior of Dam Reservoirs during Extreme Floods. Case Study of the 2021 Flood in Belgium.</t>
  </si>
  <si>
    <t>Comportamiento de los embalses durante inundaciones extremas. Estudio de caso de las inundaciones de 2021 en Bélgica.</t>
  </si>
  <si>
    <r>
      <rPr>
        <rFont val="Helvetica Neue"/>
        <color rgb="FF000000"/>
        <sz val="10.0"/>
        <u/>
      </rPr>
      <t>s.erpicum@uliege.be</t>
    </r>
  </si>
  <si>
    <t>+32 496 70 03 59</t>
  </si>
  <si>
    <t>Belgium</t>
  </si>
  <si>
    <r>
      <rPr>
        <rFont val="Helvetica Neue"/>
        <color rgb="FF000000"/>
        <sz val="10.0"/>
        <u/>
      </rPr>
      <t>https://7a18e7cf-8eaa-44e3-8c40-2096eebe023b.usrfiles.com/ugd/2372df_bddc2d8c9a234d7d83765b8f65ccd689.pdf</t>
    </r>
  </si>
  <si>
    <t>2025-10-09T10:34:03.368Z</t>
  </si>
  <si>
    <t>Chihaya Onda</t>
  </si>
  <si>
    <t>Addressing Sediment Challenges in the Tenryu River Cascade: Insights from Downstream Dam management</t>
  </si>
  <si>
    <t>Enfrentando los desafíos de sedimentos en la cascada del río Tenryu: perspectivas desde la gestión de presas aguas abajo</t>
  </si>
  <si>
    <r>
      <rPr>
        <rFont val="Helvetica Neue"/>
        <color rgb="FF000000"/>
        <sz val="10.0"/>
        <u/>
      </rPr>
      <t>chihaya_onda@jpower.co.jp</t>
    </r>
  </si>
  <si>
    <t>+81 70-7787-1909</t>
  </si>
  <si>
    <r>
      <rPr>
        <rFont val="Helvetica Neue"/>
        <color rgb="FF000000"/>
        <sz val="10.0"/>
        <u/>
      </rPr>
      <t>https://7a18e7cf-8eaa-44e3-8c40-2096eebe023b.usrfiles.com/ugd/7387b9_1cc6e9283d784708aed2eb4de9308996.docx</t>
    </r>
  </si>
  <si>
    <t>2025-10-09T10:06:54.177Z</t>
  </si>
  <si>
    <t>Arash Soleimani</t>
  </si>
  <si>
    <t>Meteorological Drought Forecasting Using a Hybrid Neuro-Fuzzy and Wavelet Transform Model: Case Study of Lake Urmia Basin</t>
  </si>
  <si>
    <t>Pronóstico de sequía meteorológica usando un modelo híbrido neuro-difuso y transformada wavelet: estudio de caso de la cuenca del Lago Urmia</t>
  </si>
  <si>
    <r>
      <rPr>
        <rFont val="Helvetica Neue"/>
        <color rgb="FF000000"/>
        <sz val="10.0"/>
        <u/>
      </rPr>
      <t>arash.soleimani1989@gmail.com</t>
    </r>
  </si>
  <si>
    <t>+1 919-480-1419</t>
  </si>
  <si>
    <r>
      <rPr>
        <rFont val="Helvetica Neue"/>
        <color rgb="FF000000"/>
        <sz val="10.0"/>
        <u/>
      </rPr>
      <t>https://7a18e7cf-8eaa-44e3-8c40-2096eebe023b.usrfiles.com/ugd/5c3386_9ff796ca552f4ee9b34d4e88e425a18d.docx</t>
    </r>
  </si>
  <si>
    <t>2025-10-09T10:01:27.893Z</t>
  </si>
  <si>
    <t>Ekaterina</t>
  </si>
  <si>
    <t>Sensitivity analysis of remote sensing of dam crest displacements in Uzbekistan</t>
  </si>
  <si>
    <t>Análisis de sensibilidad de la teledetección de los desplazamientos de las crestas de las presas en Uzbekistán</t>
  </si>
  <si>
    <r>
      <rPr>
        <rFont val="Helvetica Neue"/>
        <color rgb="FF000000"/>
        <sz val="10.0"/>
        <u/>
      </rPr>
      <t>ekaterinaan1986@gmail.com</t>
    </r>
  </si>
  <si>
    <t>+998 33 856 02 25</t>
  </si>
  <si>
    <t>Uzbekistan</t>
  </si>
  <si>
    <r>
      <rPr>
        <rFont val="Helvetica Neue"/>
        <color rgb="FF000000"/>
        <sz val="10.0"/>
        <u/>
      </rPr>
      <t>https://7a18e7cf-8eaa-44e3-8c40-2096eebe023b.usrfiles.com/ugd/065780_2569210cbba548b8af424604be030d8b.docx</t>
    </r>
  </si>
  <si>
    <t>2025-10-09T09:47:20.937Z</t>
  </si>
  <si>
    <r>
      <rPr>
        <rFont val="Helvetica Neue"/>
        <color rgb="FF000000"/>
        <sz val="10.0"/>
        <u/>
      </rPr>
      <t>Chihaya_Onda@jpower.co.jp</t>
    </r>
  </si>
  <si>
    <r>
      <rPr>
        <rFont val="Helvetica Neue"/>
        <color rgb="FF000000"/>
        <sz val="10.0"/>
        <u/>
      </rPr>
      <t>https://7a18e7cf-8eaa-44e3-8c40-2096eebe023b.usrfiles.com/ugd/7387b9_11abafd32c3940cabe288adee3de8a83.docx</t>
    </r>
  </si>
  <si>
    <t>2025-10-09T09:36:07.973Z</t>
  </si>
  <si>
    <t>Takahiro Koshiba</t>
  </si>
  <si>
    <t>A Low-Cost Acoustic Echo Sounding Approach for Real-Time Measurement of Reservoir Sediment Bed Levels</t>
  </si>
  <si>
    <t>Un método acústico de ecos de bajo costo para la medición en tiempo real del nivel del lecho sedimentario en embalses</t>
  </si>
  <si>
    <r>
      <rPr>
        <rFont val="Helvetica Neue"/>
        <color rgb="FF000000"/>
        <sz val="10.0"/>
        <u/>
      </rPr>
      <t>koshiba.takahiro.4s@kyoto-u.ac.jp</t>
    </r>
  </si>
  <si>
    <t>+81 80-2155-9106</t>
  </si>
  <si>
    <r>
      <rPr>
        <rFont val="Helvetica Neue"/>
        <color rgb="FF000000"/>
        <sz val="10.0"/>
        <u/>
      </rPr>
      <t>https://7a18e7cf-8eaa-44e3-8c40-2096eebe023b.usrfiles.com/ugd/b6db8d_845db2359f184e9ea29ae6a507722600.docx</t>
    </r>
  </si>
  <si>
    <t>2025-10-09T09:27:25.544Z</t>
  </si>
  <si>
    <t>Bartlomiej Bursa</t>
  </si>
  <si>
    <t>Risk-Based Stability Assessment of Tailings Dams Using Multivariate Soil Parameter Distributions: A Case Study of the Zelazny Most Tailings Storage Facility</t>
  </si>
  <si>
    <t>Evaluación de la estabilidad basada en riesgos de presas de relaves mediante distribuciones multivariadas de parámetros del suelo: un estudio de caso de la instalación de almacenamiento de relaves Zelazny Most</t>
  </si>
  <si>
    <r>
      <rPr>
        <rFont val="Helvetica Neue"/>
        <color rgb="FF000000"/>
        <sz val="10.0"/>
        <u/>
      </rPr>
      <t>bartlomiej.bursa@geoteko.com.pl</t>
    </r>
  </si>
  <si>
    <t>+48 782 334 342</t>
  </si>
  <si>
    <t>Poland</t>
  </si>
  <si>
    <r>
      <rPr>
        <rFont val="Helvetica Neue"/>
        <color rgb="FF000000"/>
        <sz val="10.0"/>
        <u/>
      </rPr>
      <t>https://7a18e7cf-8eaa-44e3-8c40-2096eebe023b.usrfiles.com/ugd/12515d_38e5c5d77e9a4a6ab638927cf68b1531.docx</t>
    </r>
  </si>
  <si>
    <t>2025-10-09T09:14:06.527Z</t>
  </si>
  <si>
    <r>
      <rPr>
        <rFont val="Helvetica Neue"/>
        <color rgb="FF000000"/>
        <sz val="10.0"/>
        <u/>
      </rPr>
      <t>bartlomiej.bursa@geoteko.com.pl</t>
    </r>
  </si>
  <si>
    <r>
      <rPr>
        <rFont val="Helvetica Neue"/>
        <color rgb="FF000000"/>
        <sz val="10.0"/>
        <u/>
      </rPr>
      <t>https://7a18e7cf-8eaa-44e3-8c40-2096eebe023b.usrfiles.com/ugd/12515d_14ec558dcc7946ccaa9fa76856b81378.docx</t>
    </r>
  </si>
  <si>
    <t>2025-10-09T08:58:36.335Z</t>
  </si>
  <si>
    <t>Khanyisa Majeke</t>
  </si>
  <si>
    <t>Activation Energies of Alkali-Silica Reactive South African Aggregates</t>
  </si>
  <si>
    <t>Ergías de Activación de los áridos Sudafricanos Reactivos Alcalino-sílice</t>
  </si>
  <si>
    <r>
      <rPr>
        <rFont val="Helvetica Neue"/>
        <color rgb="FF000000"/>
        <sz val="10.0"/>
        <u/>
      </rPr>
      <t>MJKKHA003@myuct.ac.za</t>
    </r>
  </si>
  <si>
    <t>+27 60 410 4853</t>
  </si>
  <si>
    <r>
      <rPr>
        <rFont val="Helvetica Neue"/>
        <color rgb="FF000000"/>
        <sz val="10.0"/>
        <u/>
      </rPr>
      <t>https://7a18e7cf-8eaa-44e3-8c40-2096eebe023b.usrfiles.com/ugd/72f5fc_5b018911a44d4dd994d5648e8000a0ff.pdf</t>
    </r>
  </si>
  <si>
    <t>2025-10-09T08:20:36.542Z</t>
  </si>
  <si>
    <t>Chethanamba Kempanna Ramanna</t>
  </si>
  <si>
    <t>Seismic Hazard Assessment for Waste Rock Dump Safety at Simberi Mine</t>
  </si>
  <si>
    <t>Evaluación del Peligro Sísmico para la Seguridad del Depósito de Rocas de Desecho en la Mina Simberi</t>
  </si>
  <si>
    <r>
      <rPr>
        <rFont val="Helvetica Neue"/>
        <color rgb="FF000000"/>
        <sz val="10.0"/>
        <u/>
      </rPr>
      <t>chethkr@gmail.com</t>
    </r>
  </si>
  <si>
    <t>+353 87 440 8421</t>
  </si>
  <si>
    <r>
      <rPr>
        <rFont val="Helvetica Neue"/>
        <color rgb="FF000000"/>
        <sz val="10.0"/>
        <u/>
      </rPr>
      <t>https://7a18e7cf-8eaa-44e3-8c40-2096eebe023b.usrfiles.com/ugd/4023ca_abc4c1d693af4a6ea29e8e570a5a216e.docx</t>
    </r>
  </si>
  <si>
    <t>2025-10-09T07:55:41.230Z</t>
  </si>
  <si>
    <t>Marie Ertz</t>
  </si>
  <si>
    <t>Design of Fishways in Rhinau on the Rhine River: an Example of Hydraulic Conception combining German and French Approaches</t>
  </si>
  <si>
    <t>Diseño de Pasajes para Peces en Rhinau, en el río Rin: un Ejemplo de Concepción Hidráulica que combina los Enfoques Alemán y Francés</t>
  </si>
  <si>
    <r>
      <rPr>
        <rFont val="Helvetica Neue"/>
        <color rgb="FF000000"/>
        <sz val="10.0"/>
        <u/>
      </rPr>
      <t>marie.ertz@ingerop.com</t>
    </r>
  </si>
  <si>
    <t>+33 7 87 83 01 28</t>
  </si>
  <si>
    <r>
      <rPr>
        <rFont val="Helvetica Neue"/>
        <color rgb="FF000000"/>
        <sz val="10.0"/>
        <u/>
      </rPr>
      <t>https://7a18e7cf-8eaa-44e3-8c40-2096eebe023b.usrfiles.com/ugd/3d9328_5a967242ffbb49ad9269b264bd9c4e90.pdf</t>
    </r>
  </si>
  <si>
    <t>2025-10-09T07:52:29.811Z</t>
  </si>
  <si>
    <t>Rhys Coombs</t>
  </si>
  <si>
    <t>Machine Vision-Based Change Detection Using UAV Imagery at an Arch-Gravity Concrete Dam</t>
  </si>
  <si>
    <t>Detección de cambios basada en visión por computadora mediante imágenes UAV en una presa de hormigón de gravedad-arco</t>
  </si>
  <si>
    <r>
      <rPr>
        <rFont val="Helvetica Neue"/>
        <color rgb="FF000000"/>
        <sz val="10.0"/>
        <u/>
      </rPr>
      <t>rhys@cc-info.co.uk</t>
    </r>
  </si>
  <si>
    <t>+44 7512 363303</t>
  </si>
  <si>
    <r>
      <rPr>
        <rFont val="Helvetica Neue"/>
        <color rgb="FF000000"/>
        <sz val="10.0"/>
        <u/>
      </rPr>
      <t>https://7a18e7cf-8eaa-44e3-8c40-2096eebe023b.usrfiles.com/ugd/f3b28f_5646d3b9a1a84431a20e0f9e0e7da270.docx</t>
    </r>
  </si>
  <si>
    <t>2025-10-09T07:29:56.178Z</t>
  </si>
  <si>
    <t>ANOOP KUMAR PATEL</t>
  </si>
  <si>
    <t>Innovative Multi-Tier Slope Stabilization and Intake Protection System for Teesta VI Hydroelectric Project, Sikkim, India.</t>
  </si>
  <si>
    <t>Sistema innovador de estabilización de taludes multinivel y protección de tomas para el Proyecto Hidroeléctrico Teesta VI, Sikkim, India.</t>
  </si>
  <si>
    <r>
      <rPr>
        <rFont val="Helvetica Neue"/>
        <color rgb="FF000000"/>
        <sz val="10.0"/>
        <u/>
      </rPr>
      <t>anoopnhpc@gmail.com</t>
    </r>
  </si>
  <si>
    <t>+91 96412 54736</t>
  </si>
  <si>
    <r>
      <rPr>
        <rFont val="Helvetica Neue"/>
        <color rgb="FF000000"/>
        <sz val="10.0"/>
        <u/>
      </rPr>
      <t>https://7a18e7cf-8eaa-44e3-8c40-2096eebe023b.usrfiles.com/ugd/748340_6f9fc5be9b1c4af188ede0bee0a10049.docx</t>
    </r>
  </si>
  <si>
    <t>2025-10-09T07:29:30.563Z</t>
  </si>
  <si>
    <r>
      <rPr>
        <rFont val="Helvetica Neue"/>
        <color rgb="FF000000"/>
        <sz val="10.0"/>
        <u/>
      </rPr>
      <t>dan.stematiu@utcb.ro</t>
    </r>
  </si>
  <si>
    <r>
      <rPr>
        <rFont val="Helvetica Neue"/>
        <color rgb="FF000000"/>
        <sz val="10.0"/>
        <u/>
      </rPr>
      <t>https://7a18e7cf-8eaa-44e3-8c40-2096eebe023b.usrfiles.com/ugd/50d6c9_cba098fe5bb945029137c26d616e7394.docx</t>
    </r>
  </si>
  <si>
    <t>2025-10-09T07:27:41.554Z</t>
  </si>
  <si>
    <t>Mukau Furukawa</t>
  </si>
  <si>
    <t>Identifying the Hydrogeological Structure of Rock Foundation for the Embankment Dam by Pore Water  Pressure Monitoring and Establishing the ICT Grouting Site Quality Control</t>
  </si>
  <si>
    <t>Identificación de la estructura hidrogeológica de la cimentación rocosa para la presa de terraplén mediante el monitoreo de la presión del agua intersticial y el establecimiento del control de calidad del sitio de inyección de ICT</t>
  </si>
  <si>
    <r>
      <rPr>
        <rFont val="Helvetica Neue"/>
        <color rgb="FF000000"/>
        <sz val="10.0"/>
        <u/>
      </rPr>
      <t>furukawa.m@jcity.maeda.co.jp</t>
    </r>
  </si>
  <si>
    <t>+81 257-31-4780</t>
  </si>
  <si>
    <r>
      <rPr>
        <rFont val="Helvetica Neue"/>
        <color rgb="FF000000"/>
        <sz val="10.0"/>
        <u/>
      </rPr>
      <t>https://7a18e7cf-8eaa-44e3-8c40-2096eebe023b.usrfiles.com/ugd/05ec1e_cc0de00d22ae4ae297d15a10a70a919b.docx</t>
    </r>
  </si>
  <si>
    <t>2025-10-09T07:27:29.144Z</t>
  </si>
  <si>
    <t>Maddie Prendergast</t>
  </si>
  <si>
    <t xml:space="preserve">Learning from incidents and near misses in the UK – a new open-access data source for reservoir and dam operational incidents containing relevant learning for industry </t>
  </si>
  <si>
    <t>Aprendiendo de los incidentes y cuasi accidentes en el Reino Unido: una nueva fuente de datos de acceso abierto para incidentes operativos en embalses y presas que contiene aprendizajes relevantes para la industria.</t>
  </si>
  <si>
    <r>
      <rPr>
        <rFont val="Helvetica Neue"/>
        <color rgb="FF000000"/>
        <sz val="10.0"/>
        <u/>
      </rPr>
      <t>maddie.prendergast@environment-agency.gov.uk</t>
    </r>
  </si>
  <si>
    <t>+44 7810 500539</t>
  </si>
  <si>
    <r>
      <rPr>
        <rFont val="Helvetica Neue"/>
        <color rgb="FF000000"/>
        <sz val="10.0"/>
        <u/>
      </rPr>
      <t>https://7a18e7cf-8eaa-44e3-8c40-2096eebe023b.usrfiles.com/ugd/fb5738_ea00841709554785b54e45586293509e.docx</t>
    </r>
  </si>
  <si>
    <t>2025-10-09T07:25:02.685Z</t>
  </si>
  <si>
    <t>Popescu Catalin</t>
  </si>
  <si>
    <t>Romanian approach in dam management to cope with climate change</t>
  </si>
  <si>
    <r>
      <rPr>
        <rFont val="Helvetica Neue"/>
        <color rgb="FF000000"/>
        <sz val="10.0"/>
        <u/>
      </rPr>
      <t>dan.stematiu@utcb.ro</t>
    </r>
  </si>
  <si>
    <t>+40 742 766 152</t>
  </si>
  <si>
    <r>
      <rPr>
        <rFont val="Helvetica Neue"/>
        <color rgb="FF000000"/>
        <sz val="10.0"/>
        <u/>
      </rPr>
      <t>https://7a18e7cf-8eaa-44e3-8c40-2096eebe023b.usrfiles.com/ugd/50d6c9_66a73b243709430487b35d7bcc624368.docx</t>
    </r>
  </si>
  <si>
    <t>2025-10-09T06:51:28.390Z</t>
  </si>
  <si>
    <t>Nadja Lutzwiller</t>
  </si>
  <si>
    <t>Rhinaissance – Joint Approach on the Ecological Restauration of the Old Rhine and its French and German Alluvial Areas in the Upper Rhine Section</t>
  </si>
  <si>
    <t>Rhinaissance: estrategia conjunta para la restauración ecológica del Viejo Rin y sus zonas aluviales francesas y alemanas en la sección del Alto Rin</t>
  </si>
  <si>
    <r>
      <rPr>
        <rFont val="Helvetica Neue"/>
        <color rgb="FF000000"/>
        <sz val="10.0"/>
        <u/>
      </rPr>
      <t>nadja.lutzwiller@ingerop.com</t>
    </r>
  </si>
  <si>
    <t>+33 6 35 58 11 31</t>
  </si>
  <si>
    <r>
      <rPr>
        <rFont val="Helvetica Neue"/>
        <color rgb="FF000000"/>
        <sz val="10.0"/>
        <u/>
      </rPr>
      <t>https://7a18e7cf-8eaa-44e3-8c40-2096eebe023b.usrfiles.com/ugd/bb20aa_0e3ea6e711524aa89bcf2761eb433a97.pdf</t>
    </r>
  </si>
  <si>
    <t>2025-10-09T06:49:09.352Z</t>
  </si>
  <si>
    <t>Yuji Ono</t>
  </si>
  <si>
    <t>Quantitative Assessment of Dam Foundation Rock Mass Using Multispectral Cameras</t>
  </si>
  <si>
    <t>Evaluación cuantitativa de la roca de cimentación de una presa mediante una cámara multiespectral</t>
  </si>
  <si>
    <r>
      <rPr>
        <rFont val="Helvetica Neue"/>
        <color rgb="FF000000"/>
        <sz val="10.0"/>
        <u/>
      </rPr>
      <t>yuji_ono@nishimatsu.co.jp</t>
    </r>
  </si>
  <si>
    <t>+81 22-395-7943</t>
  </si>
  <si>
    <r>
      <rPr>
        <rFont val="Helvetica Neue"/>
        <color rgb="FF000000"/>
        <sz val="10.0"/>
        <u/>
      </rPr>
      <t>https://7a18e7cf-8eaa-44e3-8c40-2096eebe023b.usrfiles.com/ugd/d3508d_ffe9f6baa7514ab8b1c00d6a1aa1aa99.docx</t>
    </r>
  </si>
  <si>
    <t>2025-10-09T06:41:56.505Z</t>
  </si>
  <si>
    <t>Takaaki Kobayashi</t>
  </si>
  <si>
    <t>Reinforcement of a Century-Old Earthfill Dam under Mechanical Property Uncertainty: Murayama-Kami Reservoir</t>
  </si>
  <si>
    <t>Reforzamiento de una presa de tierra centenaria bajo incertidumbre en las propiedades mecánicas: Embalse Murayama-Kami</t>
  </si>
  <si>
    <r>
      <rPr>
        <rFont val="Helvetica Neue"/>
        <color rgb="FF000000"/>
        <sz val="10.0"/>
        <u/>
      </rPr>
      <t>t-kobayashi@kajima.com</t>
    </r>
  </si>
  <si>
    <t>+81 3-6763-6229</t>
  </si>
  <si>
    <r>
      <rPr>
        <rFont val="Helvetica Neue"/>
        <color rgb="FF000000"/>
        <sz val="10.0"/>
        <u/>
      </rPr>
      <t>https://7a18e7cf-8eaa-44e3-8c40-2096eebe023b.usrfiles.com/ugd/b9383a_2d782040470542518b1eaf88d438cca9.docx</t>
    </r>
  </si>
  <si>
    <t>2025-10-09T06:37:01.915Z</t>
  </si>
  <si>
    <t>Yuta Fukuda</t>
  </si>
  <si>
    <t>Results of the Pilot Project for Improving the Downstream River Environment of Obara Dam</t>
  </si>
  <si>
    <t>Resultados del proyecto piloto para mejorar el entorno fluvial aguas abajo de la presa de Obara</t>
  </si>
  <si>
    <r>
      <rPr>
        <rFont val="Helvetica Neue"/>
        <color rgb="FF000000"/>
        <sz val="10.0"/>
        <u/>
      </rPr>
      <t>a7151@n-koei.co.jp</t>
    </r>
  </si>
  <si>
    <t>+81 80-2022-7403</t>
  </si>
  <si>
    <r>
      <rPr>
        <rFont val="Helvetica Neue"/>
        <color rgb="FF000000"/>
        <sz val="10.0"/>
        <u/>
      </rPr>
      <t>https://7a18e7cf-8eaa-44e3-8c40-2096eebe023b.usrfiles.com/ugd/c70543_af9858f26da04b73af46974ec0b91987.docx</t>
    </r>
  </si>
  <si>
    <t>2025-10-09T05:47:25.026Z</t>
  </si>
  <si>
    <t>Richard Herweynen</t>
  </si>
  <si>
    <t>A Portfolio Wide Program to Assess, Rectify and Monitor Downstream Spillway Aprons</t>
  </si>
  <si>
    <t>Un programa de cartera para evaluar, rectificar y monitorear las plataformas de aliviaderos aguas abajo</t>
  </si>
  <si>
    <r>
      <rPr>
        <rFont val="Helvetica Neue"/>
        <color rgb="FF000000"/>
        <sz val="10.0"/>
        <u/>
      </rPr>
      <t>richard.herweynen@entura.com.au</t>
    </r>
  </si>
  <si>
    <t>+61 429 705 127</t>
  </si>
  <si>
    <r>
      <rPr>
        <rFont val="Helvetica Neue"/>
        <color rgb="FF000000"/>
        <sz val="10.0"/>
        <u/>
      </rPr>
      <t>https://7a18e7cf-8eaa-44e3-8c40-2096eebe023b.usrfiles.com/ugd/976c65_48908b0dbaf2495dbcaea36e5298ae24.docx</t>
    </r>
  </si>
  <si>
    <t>2025-10-09T05:14:33.810Z</t>
  </si>
  <si>
    <t>Caius Priscu</t>
  </si>
  <si>
    <t>Tailings Dam Surveillance Programs – Needs, Concepts and Current Trends</t>
  </si>
  <si>
    <t>Programas de vigilancia de presas de relaves: necesidades, conceptos y tendencias actuales</t>
  </si>
  <si>
    <r>
      <rPr>
        <rFont val="Helvetica Neue"/>
        <color rgb="FF000000"/>
        <sz val="10.0"/>
        <u/>
      </rPr>
      <t>CPriscu@priscuengineers.com</t>
    </r>
  </si>
  <si>
    <t>+1 604-839-4237</t>
  </si>
  <si>
    <r>
      <rPr>
        <rFont val="Helvetica Neue"/>
        <color rgb="FF000000"/>
        <sz val="10.0"/>
        <u/>
      </rPr>
      <t>https://7a18e7cf-8eaa-44e3-8c40-2096eebe023b.usrfiles.com/ugd/f0d3a4_b39d98f890244ff4beb77708dee73b88.docx</t>
    </r>
  </si>
  <si>
    <t>2025-10-09T05:07:28.198Z</t>
  </si>
  <si>
    <t>Manuel Membrillera</t>
  </si>
  <si>
    <t>Risk-Informed Design and Operational Challenges in a Tailings Storage Facility Raise</t>
  </si>
  <si>
    <t>Diseño Basado en Análisis de Riesgos y Desafíos Operativos en el Recrecimiento de una Presa de Relaves</t>
  </si>
  <si>
    <r>
      <rPr>
        <rFont val="Helvetica Neue"/>
        <color rgb="FF000000"/>
        <sz val="10.0"/>
        <u/>
      </rPr>
      <t>manuel.membrillera@ghd.com</t>
    </r>
  </si>
  <si>
    <t>+61 451 701 077</t>
  </si>
  <si>
    <r>
      <rPr>
        <rFont val="Helvetica Neue"/>
        <color rgb="FF000000"/>
        <sz val="10.0"/>
        <u/>
      </rPr>
      <t>https://7a18e7cf-8eaa-44e3-8c40-2096eebe023b.usrfiles.com/ugd/3b2ea2_48569857e4fc4fad857f43877afff377.docx</t>
    </r>
  </si>
  <si>
    <t>2025-10-09T05:01:00.085Z</t>
  </si>
  <si>
    <t>Michael McKay</t>
  </si>
  <si>
    <t>Innovative Approach to Lifecycle Extension of North Pine Dam using Post-Tensioned Anchoring</t>
  </si>
  <si>
    <t>Enfoque innovador para la extensión del ciclo de vida de la presa North Pine mediante anclajes postensados</t>
  </si>
  <si>
    <r>
      <rPr>
        <rFont val="Helvetica Neue"/>
        <color rgb="FF000000"/>
        <sz val="10.0"/>
        <u/>
      </rPr>
      <t>michael.mckay@smec.com</t>
    </r>
  </si>
  <si>
    <t>+61 422 970 056</t>
  </si>
  <si>
    <r>
      <rPr>
        <rFont val="Helvetica Neue"/>
        <color rgb="FF000000"/>
        <sz val="10.0"/>
        <u/>
      </rPr>
      <t>https://7a18e7cf-8eaa-44e3-8c40-2096eebe023b.usrfiles.com/ugd/e5af86_48fc984c3b734b729399d47f8550ae59.docx</t>
    </r>
  </si>
  <si>
    <t>2025-10-09T04:58:40.719Z</t>
  </si>
  <si>
    <t>Kengo Kawashima</t>
  </si>
  <si>
    <t>Streamlining the Preliminary Assessment of Hydropower Potentials through Desktop Study GIS and Digital Tools</t>
  </si>
  <si>
    <t>Simplificación de la Evaluación Preliminar del Potencial Hidroeléctrico mediante Estudios de Escritorio, GIS y Herramientas Digitales</t>
  </si>
  <si>
    <r>
      <rPr>
        <rFont val="Helvetica Neue"/>
        <color rgb="FF000000"/>
        <sz val="10.0"/>
        <u/>
      </rPr>
      <t>kawashima.kengo@c5.kepco.co.jp</t>
    </r>
  </si>
  <si>
    <t>+81 70-2440-9553</t>
  </si>
  <si>
    <r>
      <rPr>
        <rFont val="Helvetica Neue"/>
        <color rgb="FF000000"/>
        <sz val="10.0"/>
        <u/>
      </rPr>
      <t>https://7a18e7cf-8eaa-44e3-8c40-2096eebe023b.usrfiles.com/ugd/624e7a_543686932ad8402c9af29e4cd787464e.pdf</t>
    </r>
  </si>
  <si>
    <t>2025-10-09T04:44:33.689Z</t>
  </si>
  <si>
    <t>Theo Gerritsen</t>
  </si>
  <si>
    <t>Beyond the Spreadsheet: How Digital Knowledge Bases Are Changing Tailings Management</t>
  </si>
  <si>
    <t>Más allá de las hojas de cálculo: cómo las bases de conocimiento digitales están cambiando la gestión de relaves</t>
  </si>
  <si>
    <r>
      <rPr>
        <rFont val="Helvetica Neue"/>
        <color rgb="FF000000"/>
        <sz val="10.0"/>
        <u/>
      </rPr>
      <t>TGerritsen@bgcengineering.ca</t>
    </r>
  </si>
  <si>
    <t>+61 448 068 912</t>
  </si>
  <si>
    <r>
      <rPr>
        <rFont val="Helvetica Neue"/>
        <color rgb="FF000000"/>
        <sz val="10.0"/>
        <u/>
      </rPr>
      <t>https://7a18e7cf-8eaa-44e3-8c40-2096eebe023b.usrfiles.com/ugd/f0d3a4_bb1cfef98144426aba8b51d8589f7e90.docx</t>
    </r>
  </si>
  <si>
    <t>2025-10-09T03:48:48.216Z</t>
  </si>
  <si>
    <t>Daizo Tsutsumi</t>
  </si>
  <si>
    <t>Sediment Transport Measurement in Sediment Bypass Tunnels by the Electrode Plate Method</t>
  </si>
  <si>
    <t>Medición del transporte de sedimentos en túneles de derivación de sedimentos mediante el método de placa de electrodos</t>
  </si>
  <si>
    <r>
      <rPr>
        <rFont val="Helvetica Neue"/>
        <color rgb="FF000000"/>
        <sz val="10.0"/>
        <u/>
      </rPr>
      <t>t_daizo@shinshu-u.ac.jp</t>
    </r>
  </si>
  <si>
    <t>+81 265-77-1500</t>
  </si>
  <si>
    <r>
      <rPr>
        <rFont val="Helvetica Neue"/>
        <color rgb="FF000000"/>
        <sz val="10.0"/>
        <u/>
      </rPr>
      <t>https://7a18e7cf-8eaa-44e3-8c40-2096eebe023b.usrfiles.com/ugd/532ea2_72f23f898ec0415d9fc109a9027a0253.docx</t>
    </r>
  </si>
  <si>
    <t>2025-10-09T03:03:14.541Z</t>
  </si>
  <si>
    <t>Seismic Vulnerabilities of Intake Towers: Unpacking Ductility Assumptions and the Hidden Threat of Torsion</t>
  </si>
  <si>
    <t>Vulnerabilidad sísmicas de las torres de captación: análisis de las suposiciones de ductilidad y la amenaza oculta de la torsión</t>
  </si>
  <si>
    <r>
      <rPr>
        <rFont val="Helvetica Neue"/>
        <color rgb="FF000000"/>
        <sz val="10.0"/>
        <u/>
      </rPr>
      <t>michael.mckay@smec.com</t>
    </r>
  </si>
  <si>
    <r>
      <rPr>
        <rFont val="Helvetica Neue"/>
        <color rgb="FF000000"/>
        <sz val="10.0"/>
        <u/>
      </rPr>
      <t>https://7a18e7cf-8eaa-44e3-8c40-2096eebe023b.usrfiles.com/ugd/2f1435_dc6ac6925ac94fb78207ef8c7f005466.docx</t>
    </r>
  </si>
  <si>
    <t>2025-10-09T02:24:49.842Z</t>
  </si>
  <si>
    <t>Masaki Okudaira</t>
  </si>
  <si>
    <t>An Experimental Study on Shape Optimization for the Design of Improved Ski-Jump Energy Dissipator</t>
  </si>
  <si>
    <t>Un estudio experimental sobre la optimización de la forma para el diseño de un disipador de energía tipo salto de esquí mejorado</t>
  </si>
  <si>
    <r>
      <rPr>
        <rFont val="Helvetica Neue"/>
        <color rgb="FF000000"/>
        <sz val="10.0"/>
        <u/>
      </rPr>
      <t>okudaira.masaki@d2.kepco.co.jp</t>
    </r>
  </si>
  <si>
    <t>+81 70-8709-2724</t>
  </si>
  <si>
    <r>
      <rPr>
        <rFont val="Helvetica Neue"/>
        <color rgb="FF000000"/>
        <sz val="10.0"/>
        <u/>
      </rPr>
      <t>https://7a18e7cf-8eaa-44e3-8c40-2096eebe023b.usrfiles.com/ugd/624e7a_4a62eed3281441ea8b4abd136ef3559a.pdf</t>
    </r>
  </si>
  <si>
    <t>2025-10-09T01:06:48.131Z+A427:D427</t>
  </si>
  <si>
    <t>Daisuke Watabe</t>
  </si>
  <si>
    <t>Rehabilitation of Agricultural Earthfill Dam Damaged by a Major Earthquake</t>
  </si>
  <si>
    <t>Rehabilitación de una presa de tierra agrícola dañada por un gran terremoto</t>
  </si>
  <si>
    <r>
      <rPr>
        <rFont val="Helvetica Neue"/>
        <color rgb="FF000000"/>
        <sz val="10.0"/>
        <u/>
      </rPr>
      <t>dai-watabe@sanyu-con.co.jp</t>
    </r>
  </si>
  <si>
    <t>+81 52-933-7871</t>
  </si>
  <si>
    <r>
      <rPr>
        <rFont val="Helvetica Neue"/>
        <color rgb="FF000000"/>
        <sz val="10.0"/>
        <u/>
      </rPr>
      <t>https://7a18e7cf-8eaa-44e3-8c40-2096eebe023b.usrfiles.com/ugd/b1dee6_e7925bf479ab470a9015c62b918d5fe7.docx</t>
    </r>
  </si>
  <si>
    <t>2025-10-09T01:02:22.457Z</t>
  </si>
  <si>
    <t>Masayuki Kashiwayanagi</t>
  </si>
  <si>
    <t>Updating the database of acceleration records on dams and foundation in Japan</t>
  </si>
  <si>
    <t>Actualización de la base de datos de registros de aceleración en presas y cimentaciones en Japón</t>
  </si>
  <si>
    <r>
      <rPr>
        <rFont val="Helvetica Neue"/>
        <color rgb="FF000000"/>
        <sz val="10.0"/>
        <u/>
      </rPr>
      <t>masayuki_kashiwayanagi@jpower.co.jp</t>
    </r>
  </si>
  <si>
    <t>+81 90-9621-6826</t>
  </si>
  <si>
    <r>
      <rPr>
        <rFont val="Helvetica Neue"/>
        <color rgb="FF000000"/>
        <sz val="10.0"/>
        <u/>
      </rPr>
      <t>https://7a18e7cf-8eaa-44e3-8c40-2096eebe023b.usrfiles.com/ugd/5bd16a_90b7dc0fcc87433ebb5b7e90cc00b74d.docx</t>
    </r>
  </si>
  <si>
    <t>2025-10-08T21:20:30.394Z</t>
  </si>
  <si>
    <r>
      <rPr>
        <rFont val="Helvetica Neue"/>
        <color rgb="FF000000"/>
        <sz val="10.0"/>
        <u/>
      </rPr>
      <t>j.begley@mapei.com</t>
    </r>
  </si>
  <si>
    <r>
      <rPr>
        <rFont val="Helvetica Neue"/>
        <color rgb="FF000000"/>
        <sz val="10.0"/>
        <u/>
      </rPr>
      <t>https://7a18e7cf-8eaa-44e3-8c40-2096eebe023b.usrfiles.com/ugd/8f9d0b_e845604ce4a24417a47c0af9859d7fc5.docx</t>
    </r>
  </si>
  <si>
    <t>2025-10-08T15:49:26.857Z</t>
  </si>
  <si>
    <t>Maxime Vesin</t>
  </si>
  <si>
    <t>How Safety Spillways can Reduce the Costs and Enhance the Safety of Flood Protection Systems: the Example of the Flood Protection Levees on the Motupe and La Leche Rivers in Peru</t>
  </si>
  <si>
    <t>Cómo los Aliviaderos de Seguridad pueden Reducir los Costes y Mejorar la Seguridad de los Sistemas de Protección contra Inundaciones: el Ejemplo de los Diques de Protección contra Inundaciones en los Ríos Motupe y La Leche en Perú</t>
  </si>
  <si>
    <r>
      <rPr>
        <rFont val="Helvetica Neue"/>
        <color rgb="FF000000"/>
        <sz val="10.0"/>
        <u/>
      </rPr>
      <t>maxime.vesin@ingerop.com</t>
    </r>
  </si>
  <si>
    <t>+33 6 17 40 56 95</t>
  </si>
  <si>
    <r>
      <rPr>
        <rFont val="Helvetica Neue"/>
        <color rgb="FF000000"/>
        <sz val="10.0"/>
        <u/>
      </rPr>
      <t>https://7a18e7cf-8eaa-44e3-8c40-2096eebe023b.usrfiles.com/ugd/98d894_4871c78be50048c6b8b076d946109420.pdf</t>
    </r>
  </si>
  <si>
    <t>2025-10-08T15:18:18.396Z</t>
  </si>
  <si>
    <t>Salvador MARTÍNEZ RAMÍREZ</t>
  </si>
  <si>
    <t>Construction of the Positive Cutoff Wall of Santa Maria Dam in Sinaloa, Mexico</t>
  </si>
  <si>
    <t>Construcción de la Pantalla de Estanqueidad de la Presa Santa María en Sinaloa, México</t>
  </si>
  <si>
    <r>
      <rPr>
        <rFont val="Helvetica Neue"/>
        <color rgb="FF000000"/>
        <sz val="10.0"/>
        <u/>
      </rPr>
      <t>martinez.salvador@cimesa.net</t>
    </r>
  </si>
  <si>
    <t>+52 55 4890 1305</t>
  </si>
  <si>
    <r>
      <rPr>
        <rFont val="Helvetica Neue"/>
        <color rgb="FF000000"/>
        <sz val="10.0"/>
        <u/>
      </rPr>
      <t>https://7a18e7cf-8eaa-44e3-8c40-2096eebe023b.usrfiles.com/ugd/8f6e6d_a8b3209f27a442519bfc11270cacac7a.docx</t>
    </r>
  </si>
  <si>
    <t>2025-10-08T12:10:45.869Z</t>
  </si>
  <si>
    <t>anggi hardian</t>
  </si>
  <si>
    <t>Study On Deformation And Pore Pressure Behavior Of The Weak Layer (Landslide Colluvium) In The Martabe Tailings Dam Foundation During TSF Construction</t>
  </si>
  <si>
    <t>Estudio Sobre la Deformación y el Comportamiento de la Presión de Poros de la Capa Débil (Coluvión de Deslizamiento) en la Fundación de la Presa de Relaves Martabe Durante la Construcción del TSF</t>
  </si>
  <si>
    <r>
      <rPr>
        <rFont val="Helvetica Neue"/>
        <color rgb="FF000000"/>
        <sz val="10.0"/>
        <u/>
      </rPr>
      <t>anggie.hardian@agincourtresources.com</t>
    </r>
  </si>
  <si>
    <t>+62 822-7462-0930</t>
  </si>
  <si>
    <r>
      <rPr>
        <rFont val="Helvetica Neue"/>
        <color rgb="FF000000"/>
        <sz val="10.0"/>
        <u/>
      </rPr>
      <t>https://7a18e7cf-8eaa-44e3-8c40-2096eebe023b.usrfiles.com/ugd/a2cb3e_4beb93f1e13447f2b8bf61e0d7fa5a15.docx</t>
    </r>
  </si>
  <si>
    <t>2025-10-08T12:09:45.186Z</t>
  </si>
  <si>
    <t>Anggie Priawan Hardian</t>
  </si>
  <si>
    <t>Estudio Sobre la Deformación y el Comportamiento de la Presión de Poros de la Capa Débil (Coluvión de Deslizamiento) en la Fundación de la Presa de Relaves Martabe Durante la Construcción del TS</t>
  </si>
  <si>
    <r>
      <rPr>
        <rFont val="Helvetica Neue"/>
        <color rgb="FF000000"/>
        <sz val="10.0"/>
        <u/>
      </rPr>
      <t>anggie.hardian@agincourtresources.com</t>
    </r>
  </si>
  <si>
    <r>
      <rPr>
        <rFont val="Helvetica Neue"/>
        <color rgb="FF000000"/>
        <sz val="10.0"/>
        <u/>
      </rPr>
      <t>https://7a18e7cf-8eaa-44e3-8c40-2096eebe023b.usrfiles.com/ugd/a2cb3e_42e7ea4dcf1c473a937777841f1444f6.docx</t>
    </r>
  </si>
  <si>
    <t>2025-10-08T11:54:28.851Z</t>
  </si>
  <si>
    <t>roberto eugenio berto</t>
  </si>
  <si>
    <t>Spillway Design Criteria in a Changing Hydrology – a Review of Brazilian Dams</t>
  </si>
  <si>
    <t>Criterios de dimensionamento de vertederos en una hidrologia cambiavel - una revisión de presas brasileñas</t>
  </si>
  <si>
    <r>
      <rPr>
        <rFont val="Helvetica Neue"/>
        <color rgb="FF000000"/>
        <sz val="10.0"/>
        <u/>
      </rPr>
      <t>reb@intertechne.com.br</t>
    </r>
  </si>
  <si>
    <t>+55 41 99681-9227</t>
  </si>
  <si>
    <r>
      <rPr>
        <rFont val="Helvetica Neue"/>
        <color rgb="FF000000"/>
        <sz val="10.0"/>
        <u/>
      </rPr>
      <t>https://7a18e7cf-8eaa-44e3-8c40-2096eebe023b.usrfiles.com/ugd/05c21d_00197e39f732495bb1f09155179e2a1e.docx</t>
    </r>
  </si>
  <si>
    <t>2025-10-08T11:51:00.394Z</t>
  </si>
  <si>
    <t>arend kolhoff</t>
  </si>
  <si>
    <t xml:space="preserve">How Strategic Environmental Assessment (SEA) can contribute to a more sustainable dams and hydropower sectore </t>
  </si>
  <si>
    <t>Cómo la evaluación ambiental estratégica puede respaldar un sector de represas e hidroelectricidad más sostenible</t>
  </si>
  <si>
    <r>
      <rPr>
        <rFont val="Helvetica Neue"/>
        <color rgb="FF000000"/>
        <sz val="10.0"/>
        <u/>
      </rPr>
      <t>akolhoff@eia.nl</t>
    </r>
  </si>
  <si>
    <t>+31 6 52090464</t>
  </si>
  <si>
    <t>Netherlands</t>
  </si>
  <si>
    <r>
      <rPr>
        <rFont val="Helvetica Neue"/>
        <color rgb="FF000000"/>
        <sz val="10.0"/>
        <u/>
      </rPr>
      <t>https://7a18e7cf-8eaa-44e3-8c40-2096eebe023b.usrfiles.com/ugd/81cba8_4dd7424e2642491da034f7cb5299ec29.docx</t>
    </r>
  </si>
  <si>
    <t>2025-10-08T10:44:55.453Z</t>
  </si>
  <si>
    <t>David Galan-Martin</t>
  </si>
  <si>
    <t>A Hybrid Approach by Integrating Numerical Models and Machine Learning for Safety Control of Arch Dams: The El Atazar Case</t>
  </si>
  <si>
    <t>Un Enfoque Híbrido Mediante La Integración De Modelos Numéricos Y Aprendizaje Automático Para El Control De Seguridad En Presas Bóveda: El Caso De El Atazar</t>
  </si>
  <si>
    <r>
      <rPr>
        <rFont val="Helvetica Neue"/>
        <color rgb="FF000000"/>
        <sz val="10.0"/>
        <u/>
      </rPr>
      <t>dgalanmartin@canal.madrid</t>
    </r>
  </si>
  <si>
    <t>+34 657 65 56 88</t>
  </si>
  <si>
    <r>
      <rPr>
        <rFont val="Helvetica Neue"/>
        <color rgb="FF000000"/>
        <sz val="10.0"/>
        <u/>
      </rPr>
      <t>https://7a18e7cf-8eaa-44e3-8c40-2096eebe023b.usrfiles.com/ugd/a371a8_e828de79531541b2829d7d60c58d778e.docx</t>
    </r>
  </si>
  <si>
    <t>2025-10-08T10:42:38.353Z</t>
  </si>
  <si>
    <t>Results of investment prioritization based on risk analysis in 300 Spanish state-owned dams</t>
  </si>
  <si>
    <t>Resultados de la priorización de inversiones basada en el análisis de riesgos en 300 presas estatales españolas</t>
  </si>
  <si>
    <r>
      <rPr>
        <rFont val="Helvetica Neue"/>
        <color rgb="FF000000"/>
        <sz val="10.0"/>
        <u/>
      </rPr>
      <t>adrian.morales@ipresas.com</t>
    </r>
  </si>
  <si>
    <r>
      <rPr>
        <rFont val="Helvetica Neue"/>
        <color rgb="FF000000"/>
        <sz val="10.0"/>
        <u/>
      </rPr>
      <t>https://7a18e7cf-8eaa-44e3-8c40-2096eebe023b.usrfiles.com/ugd/a371a8_63a6b5bda3e54450bc653c27be63c507.docx</t>
    </r>
  </si>
  <si>
    <t>2025-10-08T10:39:35.201Z</t>
  </si>
  <si>
    <t>Overview of Risk-Informed Decision Making for Dam Safety Management in Colombia</t>
  </si>
  <si>
    <t>Visión general de la toma de decisiones basada en el riesgo para la gestión de la seguridad de presas en Colombia</t>
  </si>
  <si>
    <r>
      <rPr>
        <rFont val="Helvetica Neue"/>
        <color rgb="FF000000"/>
        <sz val="10.0"/>
        <u/>
      </rPr>
      <t>adrian.morales@ipresas.com</t>
    </r>
  </si>
  <si>
    <r>
      <rPr>
        <rFont val="Helvetica Neue"/>
        <color rgb="FF000000"/>
        <sz val="10.0"/>
        <u/>
      </rPr>
      <t>https://7a18e7cf-8eaa-44e3-8c40-2096eebe023b.usrfiles.com/ugd/a371a8_a1a1c2a6993a44c5bf1be7b60a394892.docx</t>
    </r>
  </si>
  <si>
    <t>2025-10-08T04:34:52.673Z</t>
  </si>
  <si>
    <t>Ammar Jakrin</t>
  </si>
  <si>
    <t>A Study of Sediment Yield Estimation of Batang Padang and Cameron Highlands Hydroelectric Scheme</t>
  </si>
  <si>
    <t>Estudio de la estimación del rendimiento de sedimentos del proyecto hidroeléctrico de Batang Padang y Cameron Highlands</t>
  </si>
  <si>
    <r>
      <rPr>
        <rFont val="Helvetica Neue"/>
        <color rgb="FF000000"/>
        <sz val="10.0"/>
        <u/>
      </rPr>
      <t>ammar.jakrin@tnb.com.my</t>
    </r>
  </si>
  <si>
    <t>+60 11-1904 2177</t>
  </si>
  <si>
    <r>
      <rPr>
        <rFont val="Helvetica Neue"/>
        <color rgb="FF000000"/>
        <sz val="10.0"/>
        <u/>
      </rPr>
      <t>https://7a18e7cf-8eaa-44e3-8c40-2096eebe023b.usrfiles.com/ugd/7b9ac0_c76cf11cdf6148e3b497520ceef68670.pdf</t>
    </r>
  </si>
  <si>
    <t>2025-10-08T04:26:19.974Z</t>
  </si>
  <si>
    <t>Geospatial Analysis on Identification of Suitable Land for Construction of Solar Power Plant Interconnection Facility (SPPIF) in Hydro Power Station</t>
  </si>
  <si>
    <t>Análisis geoespacial para la identificación de terrenos adecuados para la construcción de la instalación de interconexión de plantas de energía solar (SPPIF) en una central hidroeléctrica</t>
  </si>
  <si>
    <r>
      <rPr>
        <rFont val="Helvetica Neue"/>
        <color rgb="FF000000"/>
        <sz val="10.0"/>
        <u/>
      </rPr>
      <t>ammar.jakrin@tnb.com.my</t>
    </r>
  </si>
  <si>
    <r>
      <rPr>
        <rFont val="Helvetica Neue"/>
        <color rgb="FF000000"/>
        <sz val="10.0"/>
        <u/>
      </rPr>
      <t>https://7a18e7cf-8eaa-44e3-8c40-2096eebe023b.usrfiles.com/ugd/7b9ac0_7a6d1bfe267449c790904a2c385e85e6.pdf</t>
    </r>
  </si>
  <si>
    <t>2025-10-08T03:59:46.667Z</t>
  </si>
  <si>
    <t>Ahmad Dolatkhahi</t>
  </si>
  <si>
    <t>Importance of Visual Inspections During Site C Dam Construction, River Diversion, and Cofferdam Removal</t>
  </si>
  <si>
    <t>Importancia de las Inspecciones Visuales Durante la Construcción de la Presa Site C, el Desvío del Río y la Remoción de Ataguías</t>
  </si>
  <si>
    <r>
      <rPr>
        <rFont val="Helvetica Neue"/>
        <color rgb="FF000000"/>
        <sz val="10.0"/>
        <u/>
      </rPr>
      <t>adolatkhahy@yahoo.com</t>
    </r>
  </si>
  <si>
    <t>+1 604-834-1238</t>
  </si>
  <si>
    <r>
      <rPr>
        <rFont val="Helvetica Neue"/>
        <color rgb="FF000000"/>
        <sz val="10.0"/>
        <u/>
      </rPr>
      <t>https://7a18e7cf-8eaa-44e3-8c40-2096eebe023b.usrfiles.com/ugd/b3236a_dea28765d8f8438d914619920a921dc6.pdf</t>
    </r>
  </si>
  <si>
    <t>2025-10-08T03:58:52.535Z</t>
  </si>
  <si>
    <r>
      <rPr>
        <rFont val="Helvetica Neue"/>
        <color rgb="FF000000"/>
        <sz val="10.0"/>
        <u/>
      </rPr>
      <t>adolatkhahy@yahoo.com</t>
    </r>
  </si>
  <si>
    <r>
      <rPr>
        <rFont val="Helvetica Neue"/>
        <color rgb="FF000000"/>
        <sz val="10.0"/>
        <u/>
      </rPr>
      <t>https://7a18e7cf-8eaa-44e3-8c40-2096eebe023b.usrfiles.com/ugd/b3236a_1cc1b9821bcc4718b24e84ed68b4baa0.docx</t>
    </r>
  </si>
  <si>
    <t>2025-10-08T03:57:15.879Z</t>
  </si>
  <si>
    <t>Site C Earthfill Dam and Cofferdams, Construction Methods, Challenges, and Innovative Solutions</t>
  </si>
  <si>
    <t>Presa de Materiales Sueltos y Ataguías del Proyecto Site C: Métodos de Construcción, Desafíos y Soluciones Innovadoras</t>
  </si>
  <si>
    <r>
      <rPr>
        <rFont val="Helvetica Neue"/>
        <color rgb="FF000000"/>
        <sz val="10.0"/>
        <u/>
      </rPr>
      <t>adolatkhahy@yahoo.com</t>
    </r>
  </si>
  <si>
    <r>
      <rPr>
        <rFont val="Helvetica Neue"/>
        <color rgb="FF000000"/>
        <sz val="10.0"/>
        <u/>
      </rPr>
      <t>https://7a18e7cf-8eaa-44e3-8c40-2096eebe023b.usrfiles.com/ugd/b3236a_92f7348f195e4412a5ce9634b502db7c.pdf</t>
    </r>
  </si>
  <si>
    <t>2025-10-08T03:56:05.348Z</t>
  </si>
  <si>
    <r>
      <rPr>
        <rFont val="Helvetica Neue"/>
        <color rgb="FF000000"/>
        <sz val="10.0"/>
        <u/>
      </rPr>
      <t>adolatkhahy@yahoo.com</t>
    </r>
  </si>
  <si>
    <r>
      <rPr>
        <rFont val="Helvetica Neue"/>
        <color rgb="FF000000"/>
        <sz val="10.0"/>
        <u/>
      </rPr>
      <t>https://7a18e7cf-8eaa-44e3-8c40-2096eebe023b.usrfiles.com/ugd/b3236a_19cd0678e579442daffb35bfca720e99.docx</t>
    </r>
  </si>
  <si>
    <t>2025-10-08T03:53:32.649Z</t>
  </si>
  <si>
    <t>Site C Roller Compacted Concrete (RCC) Buttress Construction in Extreme Cold Weather Environments, Challenges and Innovations</t>
  </si>
  <si>
    <t>Construcción de Contrafuertes de Hormigón Compactado con Rodillo (RCC) en el Proyecto Site C en Entornos de Clima Extremadamente Frío: Desafíos e Innovaciones</t>
  </si>
  <si>
    <r>
      <rPr>
        <rFont val="Helvetica Neue"/>
        <color rgb="FF000000"/>
        <sz val="10.0"/>
        <u/>
      </rPr>
      <t>adolatkhahy@yahoo.com</t>
    </r>
  </si>
  <si>
    <r>
      <rPr>
        <rFont val="Helvetica Neue"/>
        <color rgb="FF000000"/>
        <sz val="10.0"/>
        <u/>
      </rPr>
      <t>https://7a18e7cf-8eaa-44e3-8c40-2096eebe023b.usrfiles.com/ugd/b3236a_70b9c8884d64456392d575e376900c72.pdf</t>
    </r>
  </si>
  <si>
    <t>2025-10-08T03:51:04.518Z</t>
  </si>
  <si>
    <r>
      <rPr>
        <rFont val="Helvetica Neue"/>
        <color rgb="FF000000"/>
        <sz val="10.0"/>
        <u/>
      </rPr>
      <t>adolatkhahy@yahoo.com</t>
    </r>
  </si>
  <si>
    <r>
      <rPr>
        <rFont val="Helvetica Neue"/>
        <color rgb="FF000000"/>
        <sz val="10.0"/>
        <u/>
      </rPr>
      <t>https://7a18e7cf-8eaa-44e3-8c40-2096eebe023b.usrfiles.com/ugd/b3236a_a39c25605c1c4aa0b0bb138fb510ad00.docx</t>
    </r>
  </si>
  <si>
    <t>2025-10-08T03:13:25.256Z</t>
  </si>
  <si>
    <t>Lian Liu</t>
  </si>
  <si>
    <t xml:space="preserve">Diversion risk prediction for pumped storage power plants under extreme rainfall: A case study </t>
  </si>
  <si>
    <t>Predicción del riesgo de desvío en centrales hidroeléctricas de almacenamiento por bombeo bajo lluvias extremas: un estudio de caso</t>
  </si>
  <si>
    <r>
      <rPr>
        <rFont val="Helvetica Neue"/>
        <color rgb="FF000000"/>
        <sz val="10.0"/>
        <u/>
      </rPr>
      <t>liulian@ctgu.edu.cn</t>
    </r>
  </si>
  <si>
    <t>+86 139 8674 2217</t>
  </si>
  <si>
    <r>
      <rPr>
        <rFont val="Helvetica Neue"/>
        <color rgb="FF000000"/>
        <sz val="10.0"/>
        <u/>
      </rPr>
      <t>https://7a18e7cf-8eaa-44e3-8c40-2096eebe023b.usrfiles.com/ugd/7b569f_0282b19b52f24aeebf32f82d7acd0f91.docx</t>
    </r>
  </si>
  <si>
    <t>2025-10-08T02:18:17.176Z</t>
  </si>
  <si>
    <t>Kotaro Sakai</t>
  </si>
  <si>
    <t>Seismic Performance of Rock-Fill Dam During the 2024 Noto Peninsula Earthquake</t>
  </si>
  <si>
    <t>Desempeño Sísmico de la Presa de Escollera Durante el Terremoto de la Península de Noto de 2024</t>
  </si>
  <si>
    <r>
      <rPr>
        <rFont val="Helvetica Neue"/>
        <color rgb="FF000000"/>
        <sz val="10.0"/>
        <u/>
      </rPr>
      <t>ko.sakai@ntc-c.co.jp</t>
    </r>
  </si>
  <si>
    <t>+81 52-229-1701</t>
  </si>
  <si>
    <r>
      <rPr>
        <rFont val="Helvetica Neue"/>
        <color rgb="FF000000"/>
        <sz val="10.0"/>
        <u/>
      </rPr>
      <t>https://7a18e7cf-8eaa-44e3-8c40-2096eebe023b.usrfiles.com/ugd/62d362_e581327c48a84321b8749d24936a4143.docx</t>
    </r>
  </si>
  <si>
    <t>2025-10-08T01:59:08.376Z</t>
  </si>
  <si>
    <t>Nario Yasuda</t>
  </si>
  <si>
    <t>Evaluation of Thermal Conductivity of Mass Concrete based on Measurement Data of a Heightened Concrete Gravity Dam</t>
  </si>
  <si>
    <t>Evaluación de la conductividad térmica del hormigón en masa basada en datos de medición de una presa de gravedad de hormigón elevada.</t>
  </si>
  <si>
    <r>
      <rPr>
        <rFont val="Helvetica Neue"/>
        <color rgb="FF000000"/>
        <sz val="10.0"/>
        <u/>
      </rPr>
      <t>yasuda@jdec.or.jp</t>
    </r>
  </si>
  <si>
    <r>
      <rPr>
        <rFont val="Helvetica Neue"/>
        <color rgb="FF000000"/>
        <sz val="10.0"/>
        <u/>
      </rPr>
      <t>https://7a18e7cf-8eaa-44e3-8c40-2096eebe023b.usrfiles.com/ugd/2ffe2a_4b64396c40944a5c925c0ac410fc5192.docx</t>
    </r>
  </si>
  <si>
    <t>2025-10-08T00:17:52.662Z</t>
  </si>
  <si>
    <r>
      <rPr>
        <rFont val="Helvetica Neue"/>
        <color rgb="FF000000"/>
        <sz val="10.0"/>
        <u/>
      </rPr>
      <t>richard.herweynen@entura.com.au</t>
    </r>
  </si>
  <si>
    <r>
      <rPr>
        <rFont val="Helvetica Neue"/>
        <color rgb="FF000000"/>
        <sz val="10.0"/>
        <u/>
      </rPr>
      <t>https://7a18e7cf-8eaa-44e3-8c40-2096eebe023b.usrfiles.com/ugd/976c65_4fea8d7953ed4b9c97f2dcc09a531aff.docx</t>
    </r>
  </si>
  <si>
    <t>2025-10-07T22:09:02.113Z</t>
  </si>
  <si>
    <t>Anna Harrison</t>
  </si>
  <si>
    <t>Planning and Executing a Small Dam Decommissioning Programme: Balancing Environmental, Social, and Legal Considerations in Tasmania</t>
  </si>
  <si>
    <t>Planificación y Ejecución de un Programa de Desmantelamiento de Pequeñas Presas: Equilibrio entre Consideraciones Ambientales, Sociales y Legales en Tasmania</t>
  </si>
  <si>
    <r>
      <rPr>
        <rFont val="Helvetica Neue"/>
        <color rgb="FF000000"/>
        <sz val="10.0"/>
        <u/>
      </rPr>
      <t>anna.harrison@smec.com</t>
    </r>
  </si>
  <si>
    <t>+61 438 869 455</t>
  </si>
  <si>
    <r>
      <rPr>
        <rFont val="Helvetica Neue"/>
        <color rgb="FF000000"/>
        <sz val="10.0"/>
        <u/>
      </rPr>
      <t>https://7a18e7cf-8eaa-44e3-8c40-2096eebe023b.usrfiles.com/ugd/18150f_ee8491c692da47598c88d8f56462dfa5.pdf</t>
    </r>
  </si>
  <si>
    <t>2025-10-07T20:37:36.006Z</t>
  </si>
  <si>
    <t>Esteban Vindas Arce</t>
  </si>
  <si>
    <t>Seepage in a Contraction Joint on the Right Abutment of the RCC Dam of the Pirrís Hydroelectric Project: Induced Fracture and Proximity to Underground Gallery</t>
  </si>
  <si>
    <t xml:space="preserve">Filtración en una Junta de Contracción en el Estribo Derecho de la Presa de CCR del Proyecto Hidroeléctrico Pirrís: Fractura Inducida por la Proximidad a la Galería de Inyección </t>
  </si>
  <si>
    <r>
      <rPr>
        <rFont val="Helvetica Neue"/>
        <color rgb="FF000000"/>
        <sz val="10.0"/>
        <u/>
      </rPr>
      <t>evindasa@ice.go.cr</t>
    </r>
  </si>
  <si>
    <t>+506 8996 3451</t>
  </si>
  <si>
    <r>
      <rPr>
        <rFont val="Helvetica Neue"/>
        <color rgb="FF000000"/>
        <sz val="10.0"/>
        <u/>
      </rPr>
      <t>https://7a18e7cf-8eaa-44e3-8c40-2096eebe023b.usrfiles.com/ugd/172797_e3c5c81e0e9b4b01bb0ac01373bd85f2.pdf</t>
    </r>
  </si>
  <si>
    <t>2025-10-07T20:15:39.766Z</t>
  </si>
  <si>
    <t>Ryan Clark</t>
  </si>
  <si>
    <t>From Hydrology to Dam Risk: Leveraging USACE Models for Credible Flood Hazard Characterization in Interconnected Reservoir Systems</t>
  </si>
  <si>
    <t>Gestión de inundaciones en sistemas de embalses interconectados: un enfoque basado en las herramientas de modelación de riesgo del USACE</t>
  </si>
  <si>
    <r>
      <rPr>
        <rFont val="Helvetica Neue"/>
        <color rgb="FF000000"/>
        <sz val="10.0"/>
        <u/>
      </rPr>
      <t>ryan.l.clark@usace.army.mil</t>
    </r>
  </si>
  <si>
    <t>+1 615-521-2874</t>
  </si>
  <si>
    <r>
      <rPr>
        <rFont val="Helvetica Neue"/>
        <color rgb="FF000000"/>
        <sz val="10.0"/>
        <u/>
      </rPr>
      <t>https://7a18e7cf-8eaa-44e3-8c40-2096eebe023b.usrfiles.com/ugd/eb098d_34022a60e3ea44ff9b5a5c36d4ba056a.docx</t>
    </r>
  </si>
  <si>
    <t>2025-10-07T19:01:38.817Z</t>
  </si>
  <si>
    <t>Aarni-Matti Mäntyselkä</t>
  </si>
  <si>
    <t>Optimizing Computational Mesh Strategies for Individual-Based Ecological Model</t>
  </si>
  <si>
    <t>Modelización ecológica basada en individuos en hábitats fluviales</t>
  </si>
  <si>
    <r>
      <rPr>
        <rFont val="Helvetica Neue"/>
        <color rgb="FF000000"/>
        <sz val="10.0"/>
        <u/>
      </rPr>
      <t>aarni.mantyselka@hotmail.com</t>
    </r>
  </si>
  <si>
    <t>+358 40 4192736</t>
  </si>
  <si>
    <r>
      <rPr>
        <rFont val="Helvetica Neue"/>
        <color rgb="FF000000"/>
        <sz val="10.0"/>
        <u/>
      </rPr>
      <t>https://7a18e7cf-8eaa-44e3-8c40-2096eebe023b.usrfiles.com/ugd/79969a_0c0b5fabc11b4b768e94a36fd5c6ddaa.pdf</t>
    </r>
  </si>
  <si>
    <t>2025-10-07T18:52:45.953Z</t>
  </si>
  <si>
    <t>Optimización de estrategias de mallado computacional para un modelo ecológico basado en individuos</t>
  </si>
  <si>
    <r>
      <rPr>
        <rFont val="Helvetica Neue"/>
        <color rgb="FF000000"/>
        <sz val="10.0"/>
        <u/>
      </rPr>
      <t>aarni.mantyselka@hotmail.com</t>
    </r>
  </si>
  <si>
    <r>
      <rPr>
        <rFont val="Helvetica Neue"/>
        <color rgb="FF000000"/>
        <sz val="10.0"/>
        <u/>
      </rPr>
      <t>https://7a18e7cf-8eaa-44e3-8c40-2096eebe023b.usrfiles.com/ugd/79969a_eeb7f78bd3894722b2c9308e5433e235.pdf</t>
    </r>
  </si>
  <si>
    <t>2025-10-07T17:59:52.285Z</t>
  </si>
  <si>
    <t>Tyson Kaempffer, PGeo</t>
  </si>
  <si>
    <t>Distributed Fiber Optic Sensing – Methods and Results at Site C Dam</t>
  </si>
  <si>
    <t>Detección distribuida de fibra óptica: métodos y resultados en la presa del Sitio C</t>
  </si>
  <si>
    <r>
      <rPr>
        <rFont val="Helvetica Neue"/>
        <color rgb="FF000000"/>
        <sz val="10.0"/>
        <u/>
      </rPr>
      <t>tyson.kaempffer@bchydro.com</t>
    </r>
  </si>
  <si>
    <t>+1 604-908-2086</t>
  </si>
  <si>
    <r>
      <rPr>
        <rFont val="Helvetica Neue"/>
        <color rgb="FF000000"/>
        <sz val="10.0"/>
        <u/>
      </rPr>
      <t>https://7a18e7cf-8eaa-44e3-8c40-2096eebe023b.usrfiles.com/ugd/0c8964_ee40cb8f1a5048b69400c7ad5ce82d27.docx</t>
    </r>
  </si>
  <si>
    <t>2025-10-07T13:31:17.774Z</t>
  </si>
  <si>
    <t>Pierre-Louis Ligier</t>
  </si>
  <si>
    <t>Investigation of Air-Water Flow Conditions for the Rehabilitation of a Cylinder Gate Spillway</t>
  </si>
  <si>
    <t>Investigación de las condiciones de flujo aire‑agua para la rehabilitación de un aliviadero con compuerta cilíndrica</t>
  </si>
  <si>
    <r>
      <rPr>
        <rFont val="Helvetica Neue"/>
        <color rgb="FF000000"/>
        <sz val="10.0"/>
        <u/>
      </rPr>
      <t>pierre-louis.ligier@sweco.se</t>
    </r>
  </si>
  <si>
    <t>+46 72 515 62 04</t>
  </si>
  <si>
    <r>
      <rPr>
        <rFont val="Helvetica Neue"/>
        <color rgb="FF000000"/>
        <sz val="10.0"/>
        <u/>
      </rPr>
      <t>https://7a18e7cf-8eaa-44e3-8c40-2096eebe023b.usrfiles.com/ugd/0d0cd8_5d7d2f3f8ad44b11814c79b0da3a18c7.pdf</t>
    </r>
  </si>
  <si>
    <t>2025-10-07T12:46:47.613Z</t>
  </si>
  <si>
    <t>Johanna Sipola Äijä</t>
  </si>
  <si>
    <t>Analyzing the Robustness of Embankment Dams at High Reservoir Levels</t>
  </si>
  <si>
    <t>Análisis de la robustez de las presas de terraplén a niveles altos de embalse</t>
  </si>
  <si>
    <r>
      <rPr>
        <rFont val="Helvetica Neue"/>
        <color rgb="FF000000"/>
        <sz val="10.0"/>
        <u/>
      </rPr>
      <t>johanna.Sipolaaeijae@Vattenfall.com</t>
    </r>
  </si>
  <si>
    <t>+46 70 269 77 68</t>
  </si>
  <si>
    <r>
      <rPr>
        <rFont val="Helvetica Neue"/>
        <color rgb="FF000000"/>
        <sz val="10.0"/>
        <u/>
      </rPr>
      <t>https://7a18e7cf-8eaa-44e3-8c40-2096eebe023b.usrfiles.com/ugd/8e1849_6d14abc743534972b3bbd2297b6ee72b.docx</t>
    </r>
  </si>
  <si>
    <t>2025-10-07T12:31:35.832Z</t>
  </si>
  <si>
    <t>Lisandro Roldan</t>
  </si>
  <si>
    <t>Bayesian Characterization of a Tailings Dam Following Eurocode 7 Principles</t>
  </si>
  <si>
    <t>Caracterización bayesiana de una presa de relaves según los principios del Eurocódigo 7</t>
  </si>
  <si>
    <r>
      <rPr>
        <rFont val="Helvetica Neue"/>
        <color rgb="FF000000"/>
        <sz val="10.0"/>
        <u/>
      </rPr>
      <t>lroldan@srk.com.ar</t>
    </r>
  </si>
  <si>
    <t>+54 11 6476-1075</t>
  </si>
  <si>
    <t>Argentina</t>
  </si>
  <si>
    <r>
      <rPr>
        <rFont val="Helvetica Neue"/>
        <color rgb="FF000000"/>
        <sz val="10.0"/>
        <u/>
      </rPr>
      <t>https://7a18e7cf-8eaa-44e3-8c40-2096eebe023b.usrfiles.com/ugd/8dd4b2_04d865561e994a91983a164cda3a1d35.docx</t>
    </r>
  </si>
  <si>
    <t>2025-10-07T12:17:03.831Z</t>
  </si>
  <si>
    <r>
      <rPr>
        <rFont val="Helvetica Neue"/>
        <color rgb="FF000000"/>
        <sz val="10.0"/>
        <u/>
      </rPr>
      <t>rameshkumarojha28@gmail.com</t>
    </r>
  </si>
  <si>
    <r>
      <rPr>
        <rFont val="Helvetica Neue"/>
        <color rgb="FF000000"/>
        <sz val="10.0"/>
        <u/>
      </rPr>
      <t>https://7a18e7cf-8eaa-44e3-8c40-2096eebe023b.usrfiles.com/ugd/f2ac0e_2e2ef4cafd354403a9b805c5c3bc6de0.pdf</t>
    </r>
  </si>
  <si>
    <t>2025-10-07T09:33:56.727Z</t>
  </si>
  <si>
    <t>M.A. Van</t>
  </si>
  <si>
    <t>Results of a Full-scale Field Test for the Validation of Levee Performance during Uplift Conditions</t>
  </si>
  <si>
    <t>Resultados de una Prueba de Campo a Escala Real para la Validación del Comportamiento de Diques bajo Condiciones de Subpresión</t>
  </si>
  <si>
    <r>
      <rPr>
        <rFont val="Helvetica Neue"/>
        <color rgb="FF000000"/>
        <sz val="10.0"/>
        <u/>
      </rPr>
      <t>meindert.van@deltares.nl</t>
    </r>
  </si>
  <si>
    <t>+31 6 22558695</t>
  </si>
  <si>
    <r>
      <rPr>
        <rFont val="Helvetica Neue"/>
        <color rgb="FF000000"/>
        <sz val="10.0"/>
        <u/>
      </rPr>
      <t>https://7a18e7cf-8eaa-44e3-8c40-2096eebe023b.usrfiles.com/ugd/bf9fce_71d480a9b2cd49c4a82bcf637229612e.docx</t>
    </r>
  </si>
  <si>
    <t>2025-10-07T06:23:34.419Z</t>
  </si>
  <si>
    <t>Liu Lian</t>
  </si>
  <si>
    <t>Mountain dam-break flood evacuation route planning with population distribution considerations: a case study</t>
  </si>
  <si>
    <t>Planificación de rutas de evacuación ante inundaciones por rotura de presas en zonas montañosas considerando la distribución de la población: un estudio de caso</t>
  </si>
  <si>
    <r>
      <rPr>
        <rFont val="Helvetica Neue"/>
        <color rgb="FF000000"/>
        <sz val="10.0"/>
        <u/>
      </rPr>
      <t>liulian@ctgu.edu.cn</t>
    </r>
  </si>
  <si>
    <r>
      <rPr>
        <rFont val="Helvetica Neue"/>
        <color rgb="FF000000"/>
        <sz val="10.0"/>
        <u/>
      </rPr>
      <t>https://7a18e7cf-8eaa-44e3-8c40-2096eebe023b.usrfiles.com/ugd/f4b75d_4ba39ba61750450f8f078eead3dd9b26.docx</t>
    </r>
  </si>
  <si>
    <t>2025-10-06T17:26:23.675Z</t>
  </si>
  <si>
    <t>ABDELHAY BENADDI</t>
  </si>
  <si>
    <t>Innovative Design of a Concrete Face Rockfill Dam (CFRD) Foundation on Deep Alluvium: Lessons Learned from the Rhiss Dam</t>
  </si>
  <si>
    <t>Diseño innovador de la cimentación de una presa de ECR sobre aluviones profundos: Retorno de experiencia de la presa Rhiss (Marruecos)</t>
  </si>
  <si>
    <r>
      <rPr>
        <rFont val="Helvetica Neue"/>
        <color rgb="FF000000"/>
        <sz val="10.0"/>
        <u/>
      </rPr>
      <t>abenaddi@cid.ma</t>
    </r>
  </si>
  <si>
    <t>+212 666-897605</t>
  </si>
  <si>
    <r>
      <rPr>
        <rFont val="Helvetica Neue"/>
        <color rgb="FF000000"/>
        <sz val="10.0"/>
        <u/>
      </rPr>
      <t>https://7a18e7cf-8eaa-44e3-8c40-2096eebe023b.usrfiles.com/ugd/a796d7_428723065ff44d98b83f251049734083.docx</t>
    </r>
  </si>
  <si>
    <t>2025-10-06T15:12:07.588Z</t>
  </si>
  <si>
    <t>Javier Fluixa</t>
  </si>
  <si>
    <t>Decision-making in Dam Risk Governance under Climate Uncertainty</t>
  </si>
  <si>
    <t>La toma de decisiones en la gobernanza del riesgo de presas en un contexto de incertidumbre climática</t>
  </si>
  <si>
    <r>
      <rPr>
        <rFont val="Helvetica Neue"/>
        <color rgb="FF000000"/>
        <sz val="10.0"/>
        <u/>
      </rPr>
      <t>javier.fluixa@hydro.ch</t>
    </r>
  </si>
  <si>
    <t>+41 76 473 13 46</t>
  </si>
  <si>
    <r>
      <rPr>
        <rFont val="Helvetica Neue"/>
        <color rgb="FF000000"/>
        <sz val="10.0"/>
        <u/>
      </rPr>
      <t>https://7a18e7cf-8eaa-44e3-8c40-2096eebe023b.usrfiles.com/ugd/10744d_95acf5f95ac24ba19a162a2c4907b7f1.docx</t>
    </r>
  </si>
  <si>
    <t>2025-10-06T13:10:07.333Z</t>
  </si>
  <si>
    <t>Mauro Giuliano Sottile</t>
  </si>
  <si>
    <t>Deepening the ICOLD B194 Definition of Brittleness through Constitutive Modelling of Undrained Shear Behavior</t>
  </si>
  <si>
    <t>Profundizando la definición de fragilidad del Boletín B194 de ICOLD mediante modelización constitutiva del comportamiento de corte no drenado</t>
  </si>
  <si>
    <r>
      <rPr>
        <rFont val="Helvetica Neue"/>
        <color rgb="FF000000"/>
        <sz val="10.0"/>
        <u/>
      </rPr>
      <t>msottile@srk.com.ar</t>
    </r>
  </si>
  <si>
    <t>+54 379 420-3655</t>
  </si>
  <si>
    <r>
      <rPr>
        <rFont val="Helvetica Neue"/>
        <color rgb="FF000000"/>
        <sz val="10.0"/>
        <u/>
      </rPr>
      <t>https://7a18e7cf-8eaa-44e3-8c40-2096eebe023b.usrfiles.com/ugd/a3ad5d_7da5e7080a2c4a84b98654645fa6647e.docx</t>
    </r>
  </si>
  <si>
    <t>2025-10-06T09:29:10.085Z</t>
  </si>
  <si>
    <t>Lara Gehrmann</t>
  </si>
  <si>
    <t>From Reactive Dredging to Continuous Sediment Transfer:Adaptive Pathways for Sustainable Reservoir Longevity</t>
  </si>
  <si>
    <t>De la dragado reactivo al transporte continuo de sedimentos: vías adaptativas para la sostenibilidad y longevidad de los embalses</t>
  </si>
  <si>
    <r>
      <rPr>
        <rFont val="Helvetica Neue"/>
        <color rgb="FF000000"/>
        <sz val="10.0"/>
        <u/>
      </rPr>
      <t>lara.gehrmann@huelskens.de</t>
    </r>
  </si>
  <si>
    <t>+49 173 2642767</t>
  </si>
  <si>
    <r>
      <rPr>
        <rFont val="Helvetica Neue"/>
        <color rgb="FF000000"/>
        <sz val="10.0"/>
        <u/>
      </rPr>
      <t>https://7a18e7cf-8eaa-44e3-8c40-2096eebe023b.usrfiles.com/ugd/fe1d74_19a66192ba52446abc56655c65f5f0bb.pdf</t>
    </r>
  </si>
  <si>
    <t>2025-10-06T07:49:27.400Z</t>
  </si>
  <si>
    <t>Britius Mupeyo</t>
  </si>
  <si>
    <t>A case study in Adaptive Engineering and remedial works – Lessons Learnt for Complex infrastructure projects</t>
  </si>
  <si>
    <t>Estudio de Caso sobre Ingeniería Adaptativa y Trabajos Remediales – Lecciones Aprendidas para Proyectos de Infraestructura Compleja</t>
  </si>
  <si>
    <r>
      <rPr>
        <rFont val="Helvetica Neue"/>
        <color rgb="FF000000"/>
        <sz val="10.0"/>
        <u/>
      </rPr>
      <t>britius.mupeyo@ZAMBEZIRA.ORG</t>
    </r>
  </si>
  <si>
    <t>+260 97 4794496</t>
  </si>
  <si>
    <t>Zambia</t>
  </si>
  <si>
    <r>
      <rPr>
        <rFont val="Helvetica Neue"/>
        <color rgb="FF000000"/>
        <sz val="10.0"/>
        <u/>
      </rPr>
      <t>https://7a18e7cf-8eaa-44e3-8c40-2096eebe023b.usrfiles.com/ugd/4d849b_440b6da702944e348796fbe7e3526d9b.pdf</t>
    </r>
  </si>
  <si>
    <t>2025-10-06T06:50:34.601Z</t>
  </si>
  <si>
    <t>Solmaz Khazaei Moughani</t>
  </si>
  <si>
    <t>Adaptive Reservoir Operation and Flood Mapping for Strengthening Urban Resilience: A case study of Papaloapan River, Mexico.</t>
  </si>
  <si>
    <t>Operación Adaptativa de Embalses y Mapeo de Inundaciones para el Fortalecimiento de la Resiliencia Urbana: Un estudio de caso en el río Papaloapan, México</t>
  </si>
  <si>
    <r>
      <rPr>
        <rFont val="Helvetica Neue"/>
        <color rgb="FF000000"/>
        <sz val="10.0"/>
        <u/>
      </rPr>
      <t>solmazkm@kth.se</t>
    </r>
  </si>
  <si>
    <t>+46 70 789 20 93</t>
  </si>
  <si>
    <r>
      <rPr>
        <rFont val="Helvetica Neue"/>
        <color rgb="FF000000"/>
        <sz val="10.0"/>
        <u/>
      </rPr>
      <t>https://7a18e7cf-8eaa-44e3-8c40-2096eebe023b.usrfiles.com/ugd/595bb4_fae51aba47fb4bafa3077a5eb55f985f.docx</t>
    </r>
  </si>
  <si>
    <t>2025-10-06T03:24:12.392Z</t>
  </si>
  <si>
    <t>Jarrad Coffey</t>
  </si>
  <si>
    <t xml:space="preserve">The Impact of Organizational Structures on Effective Tailings Risk Management </t>
  </si>
  <si>
    <t>El Impacto de las Estructuras Organizativas en la Gestión Eficaz del Riesgo en Relaves</t>
  </si>
  <si>
    <r>
      <rPr>
        <rFont val="Helvetica Neue"/>
        <color rgb="FF000000"/>
        <sz val="10.0"/>
        <u/>
      </rPr>
      <t>jarrad.coffey@redearthengineering.com.au</t>
    </r>
  </si>
  <si>
    <t>+61 467 740 677</t>
  </si>
  <si>
    <r>
      <rPr>
        <rFont val="Helvetica Neue"/>
        <color rgb="FF000000"/>
        <sz val="10.0"/>
        <u/>
      </rPr>
      <t>https://7a18e7cf-8eaa-44e3-8c40-2096eebe023b.usrfiles.com/ugd/8f315c_9b972ef9251d49ac81d47cf4b22628a1.docx</t>
    </r>
  </si>
  <si>
    <t>2025-10-06T03:23:19.595Z</t>
  </si>
  <si>
    <t>Conformance, Compliance and Risk Reduction in Tailings Dam Management</t>
  </si>
  <si>
    <t>Conformidad, Cumplimiento y Reducción de Riesgos en la Gestión de Presas de Relave</t>
  </si>
  <si>
    <r>
      <rPr>
        <rFont val="Helvetica Neue"/>
        <color rgb="FF000000"/>
        <sz val="10.0"/>
        <u/>
      </rPr>
      <t>jarrad.coffey@redearthengineering.com.au</t>
    </r>
  </si>
  <si>
    <r>
      <rPr>
        <rFont val="Helvetica Neue"/>
        <color rgb="FF000000"/>
        <sz val="10.0"/>
        <u/>
      </rPr>
      <t>https://7a18e7cf-8eaa-44e3-8c40-2096eebe023b.usrfiles.com/ugd/8f315c_82dc065389c848a3ac6419e01144fcc3.docx</t>
    </r>
  </si>
  <si>
    <t>2025-10-06T00:55:08.761Z</t>
  </si>
  <si>
    <t>Risk Asessment for Tailings Storage Facilities – Recommendations for Execution</t>
  </si>
  <si>
    <t xml:space="preserve">Evaluacion de Riesgos Para Instalaciones De Almacenamiento de Relaves - Recomendaciones Para La Ejecucion </t>
  </si>
  <si>
    <r>
      <rPr>
        <rFont val="Helvetica Neue"/>
        <color rgb="FF000000"/>
        <sz val="10.0"/>
        <u/>
      </rPr>
      <t>ASMALL@KLOHN.COM</t>
    </r>
  </si>
  <si>
    <r>
      <rPr>
        <rFont val="Helvetica Neue"/>
        <color rgb="FF000000"/>
        <sz val="10.0"/>
        <u/>
      </rPr>
      <t>https://7a18e7cf-8eaa-44e3-8c40-2096eebe023b.usrfiles.com/ugd/d864ac_2b2bceeaa1c2422a9dd557c0eb701f2a.docx</t>
    </r>
  </si>
  <si>
    <t>2025-10-06T00:51:47.479Z</t>
  </si>
  <si>
    <t>Replacement of Low Permeability Liner at Operating Residue Storage Facility</t>
  </si>
  <si>
    <t>Reemplazo De Revestimiento De Baja Permeabilidad En La Instalacion De Almacenamiento De Residuos en Funcionamiento</t>
  </si>
  <si>
    <r>
      <rPr>
        <rFont val="Helvetica Neue"/>
        <color rgb="FF000000"/>
        <sz val="10.0"/>
        <u/>
      </rPr>
      <t>ASMALL@KLOHN.COM</t>
    </r>
  </si>
  <si>
    <t>+1 506-492-2623</t>
  </si>
  <si>
    <r>
      <rPr>
        <rFont val="Helvetica Neue"/>
        <color rgb="FF000000"/>
        <sz val="10.0"/>
        <u/>
      </rPr>
      <t>https://7a18e7cf-8eaa-44e3-8c40-2096eebe023b.usrfiles.com/ugd/d864ac_2d11117904d04c9f9097227548cce90a.docx</t>
    </r>
  </si>
  <si>
    <t>2025-10-06T00:06:36.787Z</t>
  </si>
  <si>
    <t>Julio Cesar Chable Moreno</t>
  </si>
  <si>
    <t>Integrated Evaluation of Rock Mass Permeability in Dams Using Flow Net Analysis for Seepage Control</t>
  </si>
  <si>
    <t>Evaluación Integrada de la Permeabilidad del Macizo Rocoso en Presas mediante la Aplicación de Redes de Flujo para el Control de Filtraciones</t>
  </si>
  <si>
    <r>
      <rPr>
        <rFont val="Helvetica Neue"/>
        <color rgb="FF000000"/>
        <sz val="10.0"/>
        <u/>
      </rPr>
      <t>julio.chable001@gmail.com</t>
    </r>
  </si>
  <si>
    <t>+52 33 2238 8509</t>
  </si>
  <si>
    <r>
      <rPr>
        <rFont val="Helvetica Neue"/>
        <color rgb="FF000000"/>
        <sz val="10.0"/>
        <u/>
      </rPr>
      <t>https://7a18e7cf-8eaa-44e3-8c40-2096eebe023b.usrfiles.com/ugd/83056d_777a858b76394f7686e189c6cf0476d0.docx</t>
    </r>
  </si>
  <si>
    <t>2025-10-05T22:27:21.051Z</t>
  </si>
  <si>
    <r>
      <rPr>
        <rFont val="Helvetica Neue"/>
        <color rgb="FF000000"/>
        <sz val="10.0"/>
        <u/>
      </rPr>
      <t>julio.chable001@gmail.com</t>
    </r>
  </si>
  <si>
    <r>
      <rPr>
        <rFont val="Helvetica Neue"/>
        <color rgb="FF000000"/>
        <sz val="10.0"/>
        <u/>
      </rPr>
      <t>https://7a18e7cf-8eaa-44e3-8c40-2096eebe023b.usrfiles.com/ugd/83056d_801e241d09374ce4afd6094d01caf496.docx</t>
    </r>
  </si>
  <si>
    <t>2025-10-05T01:29:43.895Z</t>
  </si>
  <si>
    <t>Anibal Maita</t>
  </si>
  <si>
    <t>Overtopping risk analysis of an existing dam using probabilistic methodologies</t>
  </si>
  <si>
    <t>Análisis de riesgo de desbordamiento de una presa existente mediante metodologías probabilísticas</t>
  </si>
  <si>
    <r>
      <rPr>
        <rFont val="Helvetica Neue"/>
        <color rgb="FF000000"/>
        <sz val="10.0"/>
        <u/>
      </rPr>
      <t>anibal.maita@statkraft.com</t>
    </r>
  </si>
  <si>
    <t>+51 980 484 992</t>
  </si>
  <si>
    <r>
      <rPr>
        <rFont val="Helvetica Neue"/>
        <color rgb="FF000000"/>
        <sz val="10.0"/>
        <u/>
      </rPr>
      <t>https://7a18e7cf-8eaa-44e3-8c40-2096eebe023b.usrfiles.com/ugd/e044ae_6567c2af83ee47f083a38c9b54be5767.docx</t>
    </r>
  </si>
  <si>
    <t>2025-10-04T17:33:25.290Z</t>
  </si>
  <si>
    <t>Amir Mohammadi</t>
  </si>
  <si>
    <t>Developing Safety Archetypes for Large Dam Construction Projects: A System Dynamics Approach</t>
  </si>
  <si>
    <t>Desarrollo de arquetipos de seguridad para proyectos de construcción de grandes presas: un enfoque de dinámica de sistemas</t>
  </si>
  <si>
    <r>
      <rPr>
        <rFont val="Helvetica Neue"/>
        <color rgb="FF000000"/>
        <sz val="10.0"/>
        <u/>
      </rPr>
      <t>amir_mohammadi@ut.ac.ir</t>
    </r>
  </si>
  <si>
    <r>
      <rPr>
        <rFont val="Helvetica Neue"/>
        <color rgb="FF000000"/>
        <sz val="10.0"/>
        <u/>
      </rPr>
      <t>https://7a18e7cf-8eaa-44e3-8c40-2096eebe023b.usrfiles.com/ugd/536187_5a6ddbacadd34d8cb99f768717159d8a.docx</t>
    </r>
  </si>
  <si>
    <t>2025-10-04T14:33:04.952Z</t>
  </si>
  <si>
    <t>Byoungil Choi</t>
  </si>
  <si>
    <t>A Study on Seismic Performance Evaluation of Dam to Considering Material Nonlinearity</t>
  </si>
  <si>
    <t>Estudio sobre la evaluación del desempeño sísmico de presas considerando la no linealidad del material</t>
  </si>
  <si>
    <r>
      <rPr>
        <rFont val="Helvetica Neue"/>
        <color rgb="FF000000"/>
        <sz val="10.0"/>
        <u/>
      </rPr>
      <t>bichoi@kalis.or.kr</t>
    </r>
  </si>
  <si>
    <t>+82 10-2808-8767</t>
  </si>
  <si>
    <r>
      <rPr>
        <rFont val="Helvetica Neue"/>
        <color rgb="FF000000"/>
        <sz val="10.0"/>
        <u/>
      </rPr>
      <t>https://7a18e7cf-8eaa-44e3-8c40-2096eebe023b.usrfiles.com/ugd/f709f9_167bf21bf68e423bac93b24bbf6c22e9.pdf</t>
    </r>
  </si>
  <si>
    <t>2025-10-04T11:30:54.950Z</t>
  </si>
  <si>
    <t xml:space="preserve">Sunil J Ganvir*       Deputy General Manager,          NHPC Limited, India        </t>
  </si>
  <si>
    <t>CASE HISTORY OF CONSTRUCTION OF PLASTIC CONCRETE CUT OFF WALL ADAPTED IN KISHANGANGA HE PROJECT INDIA Relevant Topic: Dam Construction and Rehabilitation: Innovation and Lifecycle Extension</t>
  </si>
  <si>
    <t>HISTORIA DE CASO DE LA CONSTRUCCIÓN DEL MURO DE CORTE DE HORMIGÓN PLÁSTICO ADAPTADO EN EL PROYECTO HIDROELÉCTRICO KISHANGANGA, INDIA</t>
  </si>
  <si>
    <r>
      <rPr>
        <rFont val="Helvetica Neue"/>
        <color rgb="FF000000"/>
        <sz val="10.0"/>
      </rPr>
      <t xml:space="preserve">Mail id : </t>
    </r>
    <r>
      <rPr>
        <rFont val="Helvetica Neue"/>
        <color rgb="FF000000"/>
        <sz val="10.0"/>
        <u/>
      </rPr>
      <t>sun2001nhpc@gmail.com</t>
    </r>
  </si>
  <si>
    <t>+91 97186 32233</t>
  </si>
  <si>
    <r>
      <rPr>
        <rFont val="Helvetica Neue"/>
        <color rgb="FF000000"/>
        <sz val="10.0"/>
        <u/>
      </rPr>
      <t>https://7a18e7cf-8eaa-44e3-8c40-2096eebe023b.usrfiles.com/ugd/d93fca_d70138bda2f445b2b2ca1a991f6ce41f.pdf</t>
    </r>
  </si>
  <si>
    <t>2025-10-04T06:43:09.190Z</t>
  </si>
  <si>
    <t>MOHD RASHID BIN MOHD RADZI</t>
  </si>
  <si>
    <t>An Overview of Seismic Treats to Peninsular Malaysia Dams from Major Earthquakes in Southeast Asian Region.</t>
  </si>
  <si>
    <t>Panorama del impacto sísmico en las presas de Malasia peninsular a causa de los grandes terremotos en el Sudeste Asiático</t>
  </si>
  <si>
    <r>
      <rPr>
        <rFont val="Helvetica Neue"/>
        <color rgb="FF000000"/>
        <sz val="10.0"/>
        <u/>
      </rPr>
      <t>rashidmr@tnb.com.my</t>
    </r>
  </si>
  <si>
    <t>+60 12-923 2108</t>
  </si>
  <si>
    <r>
      <rPr>
        <rFont val="Helvetica Neue"/>
        <color rgb="FF000000"/>
        <sz val="10.0"/>
        <u/>
      </rPr>
      <t>https://7a18e7cf-8eaa-44e3-8c40-2096eebe023b.usrfiles.com/ugd/ecf56d_bb6f5aeefe1546feb62cf87ad3943f86.docx</t>
    </r>
  </si>
  <si>
    <t>2025-10-03T19:56:44.786Z</t>
  </si>
  <si>
    <t>Hossein Akbari</t>
  </si>
  <si>
    <t>Reference Pressure Cell: An Effective Solution for a Challenging Matter in Rock-Fill Dams</t>
  </si>
  <si>
    <t>Celda de presión de referencia: una solución eficaz para un problema complejo en presas de relleno de roca</t>
  </si>
  <si>
    <r>
      <rPr>
        <rFont val="Helvetica Neue"/>
        <color rgb="FF000000"/>
        <sz val="10.0"/>
        <u/>
      </rPr>
      <t>ho.akbari63@gmail.com</t>
    </r>
  </si>
  <si>
    <t>+49 491 7620351141</t>
  </si>
  <si>
    <r>
      <rPr>
        <rFont val="Helvetica Neue"/>
        <color rgb="FF000000"/>
        <sz val="10.0"/>
        <u/>
      </rPr>
      <t>https://7a18e7cf-8eaa-44e3-8c40-2096eebe023b.usrfiles.com/ugd/b5feb5_eeac6e2be029446ca80a421af80ab8c9.docx</t>
    </r>
  </si>
  <si>
    <t>2025-10-03T17:45:45.292Z</t>
  </si>
  <si>
    <t>Faezeh Bahonar</t>
  </si>
  <si>
    <t xml:space="preserve"> Rehabilitation of the Safaroud Embankment Dam by Pore-Water Pressure Monitoring Data</t>
  </si>
  <si>
    <t>Rehabilitación de la Presa de Terraplén Safaroud mediante Datos de Monitoreo de Presión de Agua en los Poros</t>
  </si>
  <si>
    <r>
      <rPr>
        <rFont val="Helvetica Neue"/>
        <color rgb="FF000000"/>
        <sz val="10.0"/>
        <u/>
      </rPr>
      <t>f.bahonar91@gmail.com</t>
    </r>
  </si>
  <si>
    <t>+971 4 491 2999</t>
  </si>
  <si>
    <r>
      <rPr>
        <rFont val="Helvetica Neue"/>
        <color rgb="FF000000"/>
        <sz val="10.0"/>
        <u/>
      </rPr>
      <t>https://7a18e7cf-8eaa-44e3-8c40-2096eebe023b.usrfiles.com/ugd/6fe259_8984e07d48cc431aa2fade29f442d9d7.docx</t>
    </r>
  </si>
  <si>
    <t>2025-10-03T15:45:24.941Z</t>
  </si>
  <si>
    <t xml:space="preserve">Preston Wilson </t>
  </si>
  <si>
    <t>Resilience Building and Planning to Minimize Impacts from Dam Emergency Events</t>
  </si>
  <si>
    <t>Desarrollo de resiliencia y planificación para minimizar los impactos de eventos de emergencias en represas</t>
  </si>
  <si>
    <r>
      <rPr>
        <rFont val="Helvetica Neue"/>
        <color rgb="FF000000"/>
        <sz val="10.0"/>
        <u/>
      </rPr>
      <t>Preston.Wilson@resiliencesolutionsconsulting.com</t>
    </r>
  </si>
  <si>
    <t>+1 202-820-0032</t>
  </si>
  <si>
    <r>
      <rPr>
        <rFont val="Helvetica Neue"/>
        <color rgb="FF000000"/>
        <sz val="10.0"/>
        <u/>
      </rPr>
      <t>https://7a18e7cf-8eaa-44e3-8c40-2096eebe023b.usrfiles.com/ugd/52a302_8c5050655a5b4aebaae10adafaf81d89.docx</t>
    </r>
  </si>
  <si>
    <t>2025-10-03T14:00:48.776Z</t>
  </si>
  <si>
    <t>Mateja Klun</t>
  </si>
  <si>
    <t>Building Capacity for TMF Safety: Insights from SAFETY4TMF Project and the Slovenian Experience</t>
  </si>
  <si>
    <t>Desarrollo de capacidades para la seguridad de los TMF: conclusiones del proyecto SAFETY4TMF y la experiencia eslovena</t>
  </si>
  <si>
    <r>
      <rPr>
        <rFont val="Helvetica Neue"/>
        <color rgb="FF000000"/>
        <sz val="10.0"/>
        <u/>
      </rPr>
      <t>mateja.klun@fgg.uni-lj.si</t>
    </r>
  </si>
  <si>
    <t>+386 51 206 230</t>
  </si>
  <si>
    <t>Slovenia</t>
  </si>
  <si>
    <r>
      <rPr>
        <rFont val="Helvetica Neue"/>
        <color rgb="FF000000"/>
        <sz val="10.0"/>
        <u/>
      </rPr>
      <t>https://7a18e7cf-8eaa-44e3-8c40-2096eebe023b.usrfiles.com/ugd/bb2c93_b53ee1c68d89416fb158131a5b1d8da4.docx</t>
    </r>
  </si>
  <si>
    <t>2025-10-03T13:20:44.831Z</t>
  </si>
  <si>
    <t>David Albiol</t>
  </si>
  <si>
    <t>Monitoring Dam Deformation from Space using Atlas InSAR</t>
  </si>
  <si>
    <t>Control remote de la deformación en presas mediante la tecnología Atlas InSAR</t>
  </si>
  <si>
    <r>
      <rPr>
        <rFont val="Helvetica Neue"/>
        <color rgb="FF000000"/>
        <sz val="10.0"/>
        <u/>
      </rPr>
      <t>joana.lluch@sixense-group.com</t>
    </r>
  </si>
  <si>
    <t>+34 674 13 19 56</t>
  </si>
  <si>
    <r>
      <rPr>
        <rFont val="Helvetica Neue"/>
        <color rgb="FF000000"/>
        <sz val="10.0"/>
        <u/>
      </rPr>
      <t>https://7a18e7cf-8eaa-44e3-8c40-2096eebe023b.usrfiles.com/ugd/5f9b81_4b0295e96a0849dfb8e1ee68f47b70c6.pdf</t>
    </r>
  </si>
  <si>
    <t>2025-10-03T08:49:43.373Z</t>
  </si>
  <si>
    <t>Rehabilitation of the Safaroud Embankment Dam by Pore-Water Pressure Monitoring Data</t>
  </si>
  <si>
    <r>
      <rPr>
        <rFont val="Helvetica Neue"/>
        <color rgb="FF000000"/>
        <sz val="10.0"/>
        <u/>
      </rPr>
      <t>f.bahonar91@gmail.com</t>
    </r>
  </si>
  <si>
    <t>+971 4 246 6777</t>
  </si>
  <si>
    <r>
      <rPr>
        <rFont val="Helvetica Neue"/>
        <color rgb="FF000000"/>
        <sz val="10.0"/>
        <u/>
      </rPr>
      <t>https://7a18e7cf-8eaa-44e3-8c40-2096eebe023b.usrfiles.com/ugd/6fe259_9c903f3ff3a54ffa8556ba6dc77e7667.pdf</t>
    </r>
  </si>
  <si>
    <t>2025-10-03T01:42:15.212Z</t>
  </si>
  <si>
    <t>Peter Chapman</t>
  </si>
  <si>
    <t>Applying a risk-based approach to existing tailings storage facilities – an update on trends and areas of focus</t>
  </si>
  <si>
    <t>Aplicación de un enfoque basado en el riesgo a las instalaciones de almacenamiento de residuos existentes: actualización sobre las tendencias y las áreas de interés.</t>
  </si>
  <si>
    <r>
      <rPr>
        <rFont val="Helvetica Neue"/>
        <color rgb="FF000000"/>
        <sz val="10.0"/>
        <u/>
      </rPr>
      <t>peter.chapman@wsp.com</t>
    </r>
  </si>
  <si>
    <t>+61 439 321 876</t>
  </si>
  <si>
    <r>
      <rPr>
        <rFont val="Helvetica Neue"/>
        <color rgb="FF000000"/>
        <sz val="10.0"/>
        <u/>
      </rPr>
      <t>https://7a18e7cf-8eaa-44e3-8c40-2096eebe023b.usrfiles.com/ugd/09145d_7bb0ec833f81488182795e6540e3172a.docx</t>
    </r>
  </si>
  <si>
    <t>2025-10-02T20:55:03.629Z</t>
  </si>
  <si>
    <t>James Toose</t>
  </si>
  <si>
    <t>Instrumentation Design and Post Construction Performance of Borinquen Dam 1E</t>
  </si>
  <si>
    <t>Diseño de instrumentación y desempeño posterior a la construcción de la presa Borinquen 1E</t>
  </si>
  <si>
    <r>
      <rPr>
        <rFont val="Helvetica Neue"/>
        <color rgb="FF000000"/>
        <sz val="10.0"/>
        <u/>
      </rPr>
      <t>james.toose@aecom.com</t>
    </r>
  </si>
  <si>
    <t>+61 488 212 687</t>
  </si>
  <si>
    <r>
      <rPr>
        <rFont val="Helvetica Neue"/>
        <color rgb="FF000000"/>
        <sz val="10.0"/>
        <u/>
      </rPr>
      <t>https://7a18e7cf-8eaa-44e3-8c40-2096eebe023b.usrfiles.com/ugd/208dcf_10bac43a032e45449077b2868d5a194d.docx</t>
    </r>
  </si>
  <si>
    <t>2025-10-02T19:53:00.454Z</t>
  </si>
  <si>
    <t>Eduardo Botero Jaramillo</t>
  </si>
  <si>
    <t>Tabular methodology for simplified dam risk assessment in Mexico</t>
  </si>
  <si>
    <t>Metodología tabular para la evaluación simplificada del riesgo de presas en México</t>
  </si>
  <si>
    <r>
      <rPr>
        <rFont val="Helvetica Neue"/>
        <color rgb="FF000000"/>
        <sz val="10.0"/>
        <u/>
      </rPr>
      <t>EBoteroJ@iingen.unam.mx</t>
    </r>
  </si>
  <si>
    <t>+52 55 5623 3600</t>
  </si>
  <si>
    <r>
      <rPr>
        <rFont val="Helvetica Neue"/>
        <color rgb="FF000000"/>
        <sz val="10.0"/>
        <u/>
      </rPr>
      <t>https://7a18e7cf-8eaa-44e3-8c40-2096eebe023b.usrfiles.com/ugd/7fff3e_53673011c3d3460b955dd91079ea68d6.docx</t>
    </r>
  </si>
  <si>
    <t>2025-10-02T19:22:42.325Z</t>
  </si>
  <si>
    <r>
      <rPr>
        <rFont val="Helvetica Neue"/>
        <color rgb="FF000000"/>
        <sz val="10.0"/>
        <u/>
      </rPr>
      <t>EBoteroJ@iingen.unam.mx</t>
    </r>
  </si>
  <si>
    <r>
      <rPr>
        <rFont val="Helvetica Neue"/>
        <color rgb="FF000000"/>
        <sz val="10.0"/>
        <u/>
      </rPr>
      <t>https://7a18e7cf-8eaa-44e3-8c40-2096eebe023b.usrfiles.com/ugd/7fff3e_6a46a021394e442abe3f3544b297f9bc.docx</t>
    </r>
  </si>
  <si>
    <t>2025-10-02T16:59:38.038Z</t>
  </si>
  <si>
    <t>Brian Crookston</t>
  </si>
  <si>
    <t>Latest Developments in the USA of Hydraulic Jump Stilling Basins Downstream of Stepped Chutes</t>
  </si>
  <si>
    <t>Últimos Avances en Estados Unidos sobre Cuencas de Disipación de Salto Hidráulico abajo de Vertederos Escalonados</t>
  </si>
  <si>
    <r>
      <rPr>
        <rFont val="Helvetica Neue"/>
        <color rgb="FF000000"/>
        <sz val="10.0"/>
        <u/>
      </rPr>
      <t>brian.crookston@usu.edu</t>
    </r>
  </si>
  <si>
    <t>+1 435-797-0247</t>
  </si>
  <si>
    <r>
      <rPr>
        <rFont val="Helvetica Neue"/>
        <color rgb="FF000000"/>
        <sz val="10.0"/>
        <u/>
      </rPr>
      <t>https://7a18e7cf-8eaa-44e3-8c40-2096eebe023b.usrfiles.com/ugd/4719cf_b45f26c3fda7443b8dfa2a02143f2be1.docx</t>
    </r>
  </si>
  <si>
    <t>2025-10-02T14:31:43.087Z</t>
  </si>
  <si>
    <t>Markus Möller</t>
  </si>
  <si>
    <t>Generating a Synthetic Time Series for a Multi-Purpose Dam System: Extending or Shortening the Historic Record?</t>
  </si>
  <si>
    <t>Generación de una Serie Temporal Sintética para un Sistema de Presa de Propósito Múltiple: ¿Ampliar o Acortar el Registro Histórico?</t>
  </si>
  <si>
    <r>
      <rPr>
        <rFont val="Helvetica Neue"/>
        <color rgb="FF000000"/>
        <sz val="10.0"/>
        <u/>
      </rPr>
      <t>marmoeller@yahoo.de</t>
    </r>
  </si>
  <si>
    <t>+49 361 5509192</t>
  </si>
  <si>
    <r>
      <rPr>
        <rFont val="Helvetica Neue"/>
        <color rgb="FF000000"/>
        <sz val="10.0"/>
        <u/>
      </rPr>
      <t>https://7a18e7cf-8eaa-44e3-8c40-2096eebe023b.usrfiles.com/ugd/a4d364_f3a2f2d81d584fffb1b7a8ee2cecec2d.docx</t>
    </r>
  </si>
  <si>
    <t>2025-10-02T14:28:29.944Z</t>
  </si>
  <si>
    <r>
      <rPr>
        <rFont val="Helvetica Neue"/>
        <color rgb="FF000000"/>
        <sz val="10.0"/>
        <u/>
      </rPr>
      <t>markus.moeller@thueringer-fernwasser.de</t>
    </r>
  </si>
  <si>
    <r>
      <rPr>
        <rFont val="Helvetica Neue"/>
        <color rgb="FF000000"/>
        <sz val="10.0"/>
        <u/>
      </rPr>
      <t>https://7a18e7cf-8eaa-44e3-8c40-2096eebe023b.usrfiles.com/ugd/f528b2_6062b6b1742b4be8aa90cb11630f5824.docx</t>
    </r>
  </si>
  <si>
    <t>2025-10-02T12:23:52.165Z</t>
  </si>
  <si>
    <t>Alan Warren</t>
  </si>
  <si>
    <t>Development of Improved Reservoir Safety Management Systems for England &amp; Wales</t>
  </si>
  <si>
    <t>Desarrollo de Sistemas Mejorados de Gestión de la Seguridad de Embalses en Inglaterra y Gales</t>
  </si>
  <si>
    <r>
      <rPr>
        <rFont val="Helvetica Neue"/>
        <color rgb="FF000000"/>
        <sz val="10.0"/>
        <u/>
      </rPr>
      <t>alan.warren@mottmac.com</t>
    </r>
  </si>
  <si>
    <t>+44 117 968 9784</t>
  </si>
  <si>
    <r>
      <rPr>
        <rFont val="Helvetica Neue"/>
        <color rgb="FF000000"/>
        <sz val="10.0"/>
        <u/>
      </rPr>
      <t>https://7a18e7cf-8eaa-44e3-8c40-2096eebe023b.usrfiles.com/ugd/09edf0_c957027104594e568a41a350cb216c04.docx</t>
    </r>
  </si>
  <si>
    <t>2025-10-02T04:56:03.259Z</t>
  </si>
  <si>
    <t>SangShin Kwak</t>
  </si>
  <si>
    <t>Integrity Assessment of an Aging Fill Dam: A Case Study on Reinforcement Effectiveness and Weak Zone Investigation</t>
  </si>
  <si>
    <t>Evaluacion de la integridad de una presa de materiales sueltos envejecida:Un estudio de caso sobre la eficacia del refuerzo y la investigacion de zonas debiles</t>
  </si>
  <si>
    <r>
      <rPr>
        <rFont val="Helvetica Neue"/>
        <color rgb="FF000000"/>
        <sz val="10.0"/>
        <u/>
      </rPr>
      <t>kwakssgood@khnp.co.kr</t>
    </r>
  </si>
  <si>
    <t>+82 10-2275-0805</t>
  </si>
  <si>
    <r>
      <rPr>
        <rFont val="Helvetica Neue"/>
        <color rgb="FF000000"/>
        <sz val="10.0"/>
        <u/>
      </rPr>
      <t>https://7a18e7cf-8eaa-44e3-8c40-2096eebe023b.usrfiles.com/ugd/b2a789_0a723280b58643ec80f9c05ee4391ae2.pdf</t>
    </r>
  </si>
  <si>
    <t>2025-10-01T07:56:56.737Z</t>
  </si>
  <si>
    <t>Dheeraj Sonkar</t>
  </si>
  <si>
    <t>Experimental Investigation of Seepage Characteristics and Grain Size Distribution Effects on Earthen Dams</t>
  </si>
  <si>
    <t>Investigación Experimental de las Características de Filtración y los Efectos de la Distribución Granulométrica en Presas de Tierra.</t>
  </si>
  <si>
    <r>
      <rPr>
        <rFont val="Helvetica Neue"/>
        <color rgb="FF000000"/>
        <sz val="10.0"/>
        <u/>
      </rPr>
      <t>Dheeraj_s@hy.iitr.ac.in</t>
    </r>
  </si>
  <si>
    <t>+91 95540 26872</t>
  </si>
  <si>
    <r>
      <rPr>
        <rFont val="Helvetica Neue"/>
        <color rgb="FF000000"/>
        <sz val="10.0"/>
        <u/>
      </rPr>
      <t>https://7a18e7cf-8eaa-44e3-8c40-2096eebe023b.usrfiles.com/ugd/f1244b_5be623434ac249ab95fde195768eca37.docx</t>
    </r>
  </si>
  <si>
    <t>2025-10-01T06:44:09.384Z</t>
  </si>
  <si>
    <t>Dilatant Tailings Stacking using Mud-Farming</t>
  </si>
  <si>
    <t>Apilamiento de jales dilatantes mediante “mud-farming”</t>
  </si>
  <si>
    <r>
      <rPr>
        <rFont val="Helvetica Neue"/>
        <color rgb="FF000000"/>
        <sz val="10.0"/>
        <u/>
      </rPr>
      <t>David.brett@ghd.com</t>
    </r>
  </si>
  <si>
    <r>
      <rPr>
        <rFont val="Helvetica Neue"/>
        <color rgb="FF000000"/>
        <sz val="10.0"/>
        <u/>
      </rPr>
      <t>https://7a18e7cf-8eaa-44e3-8c40-2096eebe023b.usrfiles.com/ugd/4a3a24_4f4ab9e50f9c4b33823f97a85c3b6142.docx</t>
    </r>
  </si>
  <si>
    <t>2025-09-30T12:01:26.168Z</t>
  </si>
  <si>
    <t>Kyung-soo, LEE</t>
  </si>
  <si>
    <t>Surface Powerhouse Integration in Pumped -Storage Hydropower : Methodology and Critical Factors</t>
  </si>
  <si>
    <t>Integración de centrales de superficie en la hidroeléctrica de bombeo: metodología y factores críticos</t>
  </si>
  <si>
    <r>
      <rPr>
        <rFont val="Helvetica Neue"/>
        <color rgb="FF000000"/>
        <sz val="10.0"/>
        <u/>
      </rPr>
      <t>trow8727@gmail.com</t>
    </r>
  </si>
  <si>
    <t>+82 10-8802-8727</t>
  </si>
  <si>
    <r>
      <rPr>
        <rFont val="Helvetica Neue"/>
        <color rgb="FF000000"/>
        <sz val="10.0"/>
        <u/>
      </rPr>
      <t>https://7a18e7cf-8eaa-44e3-8c40-2096eebe023b.usrfiles.com/ugd/c11600_1fe838bea9764aebbb86951dbd5be953.pdf</t>
    </r>
  </si>
  <si>
    <t>2025-09-30T10:42:35.822Z</t>
  </si>
  <si>
    <t>NIRAJ KUMAR SINGH</t>
  </si>
  <si>
    <t>A Case Study on NHPC’s BairaSiul Power Station - Renovation and Modernization: Innovative Strategies for Hydro Power Revival</t>
  </si>
  <si>
    <t>Un Estudio de Caso sobre la Central Hidroeléctrica Baira Siul de NHPC – Renovación y Modernización: Estrategias Innovadoras para la Revitalización de la Energía Hidroeléctrica</t>
  </si>
  <si>
    <r>
      <rPr>
        <rFont val="Helvetica Neue"/>
        <color rgb="FF000000"/>
        <sz val="10.0"/>
        <u/>
      </rPr>
      <t>manishsh90@gmail.com</t>
    </r>
  </si>
  <si>
    <t>+91 87653 84862</t>
  </si>
  <si>
    <r>
      <rPr>
        <rFont val="Helvetica Neue"/>
        <color rgb="FF000000"/>
        <sz val="10.0"/>
        <u/>
      </rPr>
      <t>https://7a18e7cf-8eaa-44e3-8c40-2096eebe023b.usrfiles.com/ugd/4a8e77_e6d5d69facf74235bcf1c170ce1c62f7.docx</t>
    </r>
  </si>
  <si>
    <t>2025-09-29T17:02:01.241Z</t>
  </si>
  <si>
    <t>Dongwon Kang</t>
  </si>
  <si>
    <t>Strengthening the Seismic Performance of an Existing Intake Tower using a Tuned Mass Damper</t>
  </si>
  <si>
    <t>Fortalecimiento del rendimiento sísmico de una torre de ingesta existente mediante una presa de masa sintonizada</t>
  </si>
  <si>
    <r>
      <rPr>
        <rFont val="Helvetica Neue"/>
        <color rgb="FF000000"/>
        <sz val="10.0"/>
        <u/>
      </rPr>
      <t>kwater2004@kwater.or.kr</t>
    </r>
  </si>
  <si>
    <t>+82 10-2595-9589</t>
  </si>
  <si>
    <r>
      <rPr>
        <rFont val="Helvetica Neue"/>
        <color rgb="FF000000"/>
        <sz val="10.0"/>
        <u/>
      </rPr>
      <t>https://7a18e7cf-8eaa-44e3-8c40-2096eebe023b.usrfiles.com/ugd/f299d7_6476f17c71764deebd0770e232657537.pdf</t>
    </r>
  </si>
  <si>
    <t>2025-09-29T12:41:05.701Z</t>
  </si>
  <si>
    <t>Guangming Wang</t>
  </si>
  <si>
    <t>Study on Sediment Evolution and Dispatch Methods for Large-Scale Cascade Run-of-River Hydropower Stations</t>
  </si>
  <si>
    <t>Estudio de la Evolución de Sedimentos y Estrategias de Operación en Centrales Hidroeléctricas de Pasada en Cascada de Grandes Cuencas</t>
  </si>
  <si>
    <r>
      <rPr>
        <rFont val="Helvetica Neue"/>
        <color rgb="FF000000"/>
        <sz val="10.0"/>
        <u/>
      </rPr>
      <t>gmwangsc@163.com</t>
    </r>
  </si>
  <si>
    <t>+86 182 2787 9964</t>
  </si>
  <si>
    <r>
      <rPr>
        <rFont val="Helvetica Neue"/>
        <color rgb="FF000000"/>
        <sz val="10.0"/>
        <u/>
      </rPr>
      <t>https://7a18e7cf-8eaa-44e3-8c40-2096eebe023b.usrfiles.com/ugd/18db1e_e301b6d415b044ab96c5b0bc03ce0c5a.docx</t>
    </r>
  </si>
  <si>
    <t>2025-09-29T09:28:02.745Z</t>
  </si>
  <si>
    <t>Adrian Morales Torres</t>
  </si>
  <si>
    <t>Overview of risk-informed decision making for dam safety management in Colombia</t>
  </si>
  <si>
    <t>Perspectiva sobre la gobernanza de la seguridad de presas en Colombia informada en riesgos</t>
  </si>
  <si>
    <r>
      <rPr>
        <rFont val="Helvetica Neue"/>
        <color rgb="FF000000"/>
        <sz val="10.0"/>
        <u/>
      </rPr>
      <t>adrian.morales@ipresas.com</t>
    </r>
  </si>
  <si>
    <r>
      <rPr>
        <rFont val="Helvetica Neue"/>
        <color rgb="FF000000"/>
        <sz val="10.0"/>
        <u/>
      </rPr>
      <t>https://7a18e7cf-8eaa-44e3-8c40-2096eebe023b.usrfiles.com/ugd/27974a_a862d124e01d43a4931e86888ad0fcb9.docx</t>
    </r>
  </si>
  <si>
    <t>2025-09-29T09:17:03.508Z</t>
  </si>
  <si>
    <t>Evaluación del Impacto del Cambio Climático en la Seguridad de Presas Arco de Hormigón Existentes: Un Enfoque Basado en Análisis por Elementos Finitos</t>
  </si>
  <si>
    <r>
      <rPr>
        <rFont val="Helvetica Neue"/>
        <color rgb="FF000000"/>
        <sz val="10.0"/>
        <u/>
      </rPr>
      <t>radin.espandar@mottmac.com</t>
    </r>
  </si>
  <si>
    <r>
      <rPr>
        <rFont val="Helvetica Neue"/>
        <color rgb="FF000000"/>
        <sz val="10.0"/>
        <u/>
      </rPr>
      <t>https://7a18e7cf-8eaa-44e3-8c40-2096eebe023b.usrfiles.com/ugd/fc1fc5_f210fb772dd14278be418cfbc404351e.docx</t>
    </r>
  </si>
  <si>
    <t>2025-09-29T08:42:19.321Z</t>
  </si>
  <si>
    <t>Shashi Prasad</t>
  </si>
  <si>
    <t>Impacts of Climate Change on Dam Operations, Effectiveness and Adaptation</t>
  </si>
  <si>
    <t>Impactos del cambio climático en las operaciones, la eficacia y la adaptación de las presas</t>
  </si>
  <si>
    <r>
      <rPr>
        <rFont val="Helvetica Neue"/>
        <color rgb="FF000000"/>
        <sz val="10.0"/>
        <u/>
      </rPr>
      <t>shashiprasad@nhpc.nic.in</t>
    </r>
  </si>
  <si>
    <t>+91 99901 94334</t>
  </si>
  <si>
    <r>
      <rPr>
        <rFont val="Helvetica Neue"/>
        <color rgb="FF000000"/>
        <sz val="10.0"/>
        <u/>
      </rPr>
      <t>https://7a18e7cf-8eaa-44e3-8c40-2096eebe023b.usrfiles.com/ugd/1064c0_2704673ac91c4ca8af4d60363cd4ab57.pdf</t>
    </r>
  </si>
  <si>
    <t>2025-09-29T07:15:50.438Z</t>
  </si>
  <si>
    <t>Resultados de la priorización de inversiones a partir del análisis de riesgos en las 300 presas de titularidad estatal en España</t>
  </si>
  <si>
    <r>
      <rPr>
        <rFont val="Helvetica Neue"/>
        <color rgb="FF000000"/>
        <sz val="10.0"/>
        <u/>
      </rPr>
      <t>adrian.morales@ipresas.com</t>
    </r>
  </si>
  <si>
    <r>
      <rPr>
        <rFont val="Helvetica Neue"/>
        <color rgb="FF000000"/>
        <sz val="10.0"/>
        <u/>
      </rPr>
      <t>https://7a18e7cf-8eaa-44e3-8c40-2096eebe023b.usrfiles.com/ugd/27974a_39c746920ab24a319f747a784e309330.docx</t>
    </r>
  </si>
  <si>
    <t>2025-09-29T06:57:42.408Z</t>
  </si>
  <si>
    <t>David Galán Martín</t>
  </si>
  <si>
    <r>
      <rPr>
        <rFont val="Helvetica Neue"/>
        <color rgb="FF000000"/>
        <sz val="10.0"/>
        <u/>
      </rPr>
      <t>dgalanmartin@canal.madrid</t>
    </r>
  </si>
  <si>
    <r>
      <rPr>
        <rFont val="Helvetica Neue"/>
        <color rgb="FF000000"/>
        <sz val="10.0"/>
        <u/>
      </rPr>
      <t>https://7a18e7cf-8eaa-44e3-8c40-2096eebe023b.usrfiles.com/ugd/27974a_367d0928d93e481b8bb8d9a81257101f.docx</t>
    </r>
  </si>
  <si>
    <t>2025-09-29T02:26:05.001Z</t>
  </si>
  <si>
    <t>ChangWon Lee</t>
  </si>
  <si>
    <t>Seismic Safety Assessment of Hydropower and Pumped-Storage Dams considering Newly Identified Active Fault</t>
  </si>
  <si>
    <t>Evaluacion de la seguridad sismica de las presas hydroeletricasy y de bombeo considerando una falla activa recientemente identificada</t>
  </si>
  <si>
    <r>
      <rPr>
        <rFont val="Helvetica Neue"/>
        <color rgb="FF000000"/>
        <sz val="10.0"/>
        <u/>
      </rPr>
      <t>cwlee4515@khnp.co.kr</t>
    </r>
  </si>
  <si>
    <t>+82 10-5458-9235</t>
  </si>
  <si>
    <r>
      <rPr>
        <rFont val="Helvetica Neue"/>
        <color rgb="FF000000"/>
        <sz val="10.0"/>
        <u/>
      </rPr>
      <t>https://7a18e7cf-8eaa-44e3-8c40-2096eebe023b.usrfiles.com/ugd/b2a789_d5b3b00ca4ff41c69b47eb91c7847ee5.pdf</t>
    </r>
  </si>
  <si>
    <t>2025-09-27T17:39:31.081Z</t>
  </si>
  <si>
    <t>Bernhard WEICHLINGER</t>
  </si>
  <si>
    <t>The Governmental Approach to Dam Safety in Austria</t>
  </si>
  <si>
    <t>El enfoque gubernamental sobre la seguridad de presas en Austria</t>
  </si>
  <si>
    <r>
      <rPr>
        <rFont val="Helvetica Neue"/>
        <color rgb="FF000000"/>
        <sz val="10.0"/>
        <u/>
      </rPr>
      <t>bernhard.weichlinger@bmluk.gv.at</t>
    </r>
  </si>
  <si>
    <t>+43 664 9620753</t>
  </si>
  <si>
    <t>Austria</t>
  </si>
  <si>
    <r>
      <rPr>
        <rFont val="Helvetica Neue"/>
        <color rgb="FF000000"/>
        <sz val="10.0"/>
        <u/>
      </rPr>
      <t>https://7a18e7cf-8eaa-44e3-8c40-2096eebe023b.usrfiles.com/ugd/bd8ead_cd71125c84cc44b8ac8093cc1d80b42d.docx</t>
    </r>
  </si>
  <si>
    <t>2025-09-26T14:52:41.677Z</t>
  </si>
  <si>
    <t>Eric Boudreault</t>
  </si>
  <si>
    <t>New Robotic Method to Replace Divers for Underwater Vertical Wall Inspections before Refurbishment</t>
  </si>
  <si>
    <t>Nuevo método robótico para reemplazar a los buzos en inspecciones de muros verticales submarinos antes de la rehabilitación.</t>
  </si>
  <si>
    <r>
      <rPr>
        <rFont val="Helvetica Neue"/>
        <color rgb="FF000000"/>
        <sz val="10.0"/>
        <u/>
      </rPr>
      <t>boudreault.eric@hydroquebec.com</t>
    </r>
  </si>
  <si>
    <t>+1 438-405-6670</t>
  </si>
  <si>
    <r>
      <rPr>
        <rFont val="Helvetica Neue"/>
        <color rgb="FF000000"/>
        <sz val="10.0"/>
        <u/>
      </rPr>
      <t>https://7a18e7cf-8eaa-44e3-8c40-2096eebe023b.usrfiles.com/ugd/d9cb5f_92ea4feb75614030a15ae511d83b858a.docx</t>
    </r>
  </si>
  <si>
    <t>2025-09-26T05:32:59.236Z</t>
  </si>
  <si>
    <t>Impact of Glacial Lake Outburst Flood (GLOF) and Restoration Strategies at Teesta Low Dam Stage-III Power Station, West Bengal, India</t>
  </si>
  <si>
    <t>Impacto de la inundación repentina de un lago glacial (GLOF) y estrategias de restauración en la central eléctrica de fase III de la presa Teesta Low, Bengala Occidental, India</t>
  </si>
  <si>
    <r>
      <rPr>
        <rFont val="Helvetica Neue"/>
        <color rgb="FF000000"/>
        <sz val="10.0"/>
        <u/>
      </rPr>
      <t>shashiprasad@nhpc.nic.in</t>
    </r>
  </si>
  <si>
    <r>
      <rPr>
        <rFont val="Helvetica Neue"/>
        <color rgb="FF000000"/>
        <sz val="10.0"/>
        <u/>
      </rPr>
      <t>https://7a18e7cf-8eaa-44e3-8c40-2096eebe023b.usrfiles.com/ugd/9f0a34_260519b1f0a6408d9d6e3b297d8b0901.pdf</t>
    </r>
  </si>
  <si>
    <t>2025-09-26T01:21:54.273Z</t>
  </si>
  <si>
    <t>Suhyung JANG</t>
  </si>
  <si>
    <t>Hydrological Dam Safety Evaluation Under Future Climate Change Scenarios in Korea</t>
  </si>
  <si>
    <t>Evaluacion de la Seguridad Hidrologica de Presas bajo Escenarios de Cambio Climatico Futuro en Corea</t>
  </si>
  <si>
    <r>
      <rPr>
        <rFont val="Helvetica Neue"/>
        <color rgb="FF000000"/>
        <sz val="10.0"/>
        <u/>
      </rPr>
      <t>kwaterjang@kwater.or.kr</t>
    </r>
  </si>
  <si>
    <t>+82 42-870-7413</t>
  </si>
  <si>
    <r>
      <rPr>
        <rFont val="Helvetica Neue"/>
        <color rgb="FF000000"/>
        <sz val="10.0"/>
        <u/>
      </rPr>
      <t>https://7a18e7cf-8eaa-44e3-8c40-2096eebe023b.usrfiles.com/ugd/0f6bf3_05f76a6a06774a708d644d07c69d4845.pdf</t>
    </r>
  </si>
  <si>
    <t>2025-09-26T01:03:32.160Z</t>
  </si>
  <si>
    <t>范凯</t>
  </si>
  <si>
    <t>The Interplay Between Urban Encroachment and Dam Safety Under Extreme Climatic Conditions</t>
  </si>
  <si>
    <t>La Interacción entre la Expansión Urbana y la Seguridad de Presas bajo Condiciones Climáticas Extremas</t>
  </si>
  <si>
    <r>
      <rPr>
        <rFont val="Helvetica Neue"/>
        <color rgb="FF000000"/>
        <sz val="10.0"/>
        <u/>
      </rPr>
      <t>1501044130@qq.com</t>
    </r>
  </si>
  <si>
    <t>+86 152 3236 1839</t>
  </si>
  <si>
    <r>
      <rPr>
        <rFont val="Helvetica Neue"/>
        <color rgb="FF000000"/>
        <sz val="10.0"/>
        <u/>
      </rPr>
      <t>https://7a18e7cf-8eaa-44e3-8c40-2096eebe023b.usrfiles.com/ugd/f15583_be9b0e206440440d8d0db6f0b0409b36.docx</t>
    </r>
  </si>
  <si>
    <t>2025-09-25T20:42:09.912Z</t>
  </si>
  <si>
    <t xml:space="preserve">Rockfill Dams Construction &amp; Design – New Trends and  Innovation </t>
  </si>
  <si>
    <t>Construcción y diseño de presas de enrocado: nuevas tendencias e innovación</t>
  </si>
  <si>
    <r>
      <rPr>
        <rFont val="Helvetica Neue"/>
        <color rgb="FF000000"/>
        <sz val="10.0"/>
        <u/>
      </rPr>
      <t>hmarengom@gmail.com</t>
    </r>
  </si>
  <si>
    <r>
      <rPr>
        <rFont val="Helvetica Neue"/>
        <color rgb="FF000000"/>
        <sz val="10.0"/>
        <u/>
      </rPr>
      <t>https://7a18e7cf-8eaa-44e3-8c40-2096eebe023b.usrfiles.com/ugd/f8eb5f_4d59a53ba241477088fa9868770ec1fb.docx</t>
    </r>
  </si>
  <si>
    <t>2025-09-25T17:13:41.606Z</t>
  </si>
  <si>
    <t>Zoran Micovic</t>
  </si>
  <si>
    <t>Guidelines for Carrying Out Probable Maximum Flood Studies</t>
  </si>
  <si>
    <t>Directrices para la realización de estudios de Inundación Máxima Probable</t>
  </si>
  <si>
    <r>
      <rPr>
        <rFont val="Helvetica Neue"/>
        <color rgb="FF000000"/>
        <sz val="10.0"/>
        <u/>
      </rPr>
      <t>zoran.micovic@bchydro.com</t>
    </r>
  </si>
  <si>
    <t>+1 604-528-7743</t>
  </si>
  <si>
    <r>
      <rPr>
        <rFont val="Helvetica Neue"/>
        <color rgb="FF000000"/>
        <sz val="10.0"/>
        <u/>
      </rPr>
      <t>https://7a18e7cf-8eaa-44e3-8c40-2096eebe023b.usrfiles.com/ugd/5246fc_64ae47e3d112458ba4239f1a416907de.pdf</t>
    </r>
  </si>
  <si>
    <t>2025-09-25T12:43:29.082Z</t>
  </si>
  <si>
    <t>Luis San Martín Moll</t>
  </si>
  <si>
    <t>CFRD Dam Zoning with Extruded Curb Creation of Zone 2-3 BA - Codegua Case</t>
  </si>
  <si>
    <t>Creación de la Zona 2-3 BA en Presas CFRD con Bordillo Caso CODEGUA</t>
  </si>
  <si>
    <r>
      <rPr>
        <rFont val="Helvetica Neue"/>
        <color rgb="FF000000"/>
        <sz val="10.0"/>
        <u/>
      </rPr>
      <t>smart@smi-chile.cl</t>
    </r>
  </si>
  <si>
    <t>+56 9 9837 5362</t>
  </si>
  <si>
    <r>
      <rPr>
        <rFont val="Helvetica Neue"/>
        <color rgb="FF000000"/>
        <sz val="10.0"/>
        <u/>
      </rPr>
      <t>https://7a18e7cf-8eaa-44e3-8c40-2096eebe023b.usrfiles.com/ugd/754ec6_09933c4dfe714285af7e4d51a3df73e0.pdf</t>
    </r>
  </si>
  <si>
    <t>2025-09-25T10:13:08.280Z</t>
  </si>
  <si>
    <r>
      <rPr>
        <rFont val="Helvetica Neue"/>
        <color rgb="FF000000"/>
        <sz val="10.0"/>
      </rPr>
      <t xml:space="preserve">Abdallah Alqadri, Saudi Irrigation Organization/ Saudi Arabia Kingdom Dams' Director/ SIO Dharan Road AlAhsa KSA, +966568888090, </t>
    </r>
    <r>
      <rPr>
        <rFont val="Helvetica Neue"/>
        <color rgb="FF000000"/>
        <sz val="10.0"/>
        <u/>
      </rPr>
      <t>a.alqadri@sio.gov.sa</t>
    </r>
  </si>
  <si>
    <t>Adaptative solution for small dam reservoir management for irrigation in arid areas: conjunctive use including water harvesting and deficit irrigation</t>
  </si>
  <si>
    <t>Solución adaptativa para la gestión de pequeños embalses para riego en zonas áridas: uso conjunto que incluye la captación de agua y el riego deficitario</t>
  </si>
  <si>
    <r>
      <rPr>
        <rFont val="Helvetica Neue"/>
        <color rgb="FF000000"/>
        <sz val="10.0"/>
        <u/>
      </rPr>
      <t>a.alqadri@sio.gov.sa</t>
    </r>
  </si>
  <si>
    <t>+966 56 888 8090</t>
  </si>
  <si>
    <t>Saudi Arabia</t>
  </si>
  <si>
    <r>
      <rPr>
        <rFont val="Helvetica Neue"/>
        <color rgb="FF000000"/>
        <sz val="10.0"/>
        <u/>
      </rPr>
      <t>https://7a18e7cf-8eaa-44e3-8c40-2096eebe023b.usrfiles.com/ugd/d6e5ee_18b0fddd9d1c41959ef36204cbecd8cc.docx</t>
    </r>
  </si>
  <si>
    <t>2025-09-24T11:17:56.268Z</t>
  </si>
  <si>
    <t>Mahsa Jabbari</t>
  </si>
  <si>
    <t>Assessing Post Impoundment Changes in Water Quality and Downstream Ecosystem Health: A Case Study of the Seymareh Dam, Iran</t>
  </si>
  <si>
    <t>Evaluación de los cambios en la calidad del agua y la salud del ecosistema aguas abajo tras el embalse: un estudio de caso de la presa Seymareh, Irán</t>
  </si>
  <si>
    <r>
      <rPr>
        <rFont val="Helvetica Neue"/>
        <color rgb="FF000000"/>
        <sz val="10.0"/>
        <u/>
      </rPr>
      <t>mahsa.jabbari1989@gmail.com</t>
    </r>
  </si>
  <si>
    <t>+43 660 7579275</t>
  </si>
  <si>
    <r>
      <rPr>
        <rFont val="Helvetica Neue"/>
        <color rgb="FF000000"/>
        <sz val="10.0"/>
        <u/>
      </rPr>
      <t>https://7a18e7cf-8eaa-44e3-8c40-2096eebe023b.usrfiles.com/ugd/77f900_271e1db917d64e0a9c822b83f8ce9774.docx</t>
    </r>
  </si>
  <si>
    <t>2025-09-24T06:44:13.530Z</t>
  </si>
  <si>
    <t>SARA AHMADI ADLI</t>
  </si>
  <si>
    <t>Reservoir Sustainability Using Machine Learning-Based Sediment Prediction (A Case Study: Germi-Chay River Basin)</t>
  </si>
  <si>
    <t>Sostenibilidad de Embalses Mediante Predicción de Sedimentos Basada en Aprendizaje Automático (Un Estudio de Caso: Cuenca del Río Germi-Chay)</t>
  </si>
  <si>
    <r>
      <rPr>
        <rFont val="Helvetica Neue"/>
        <color rgb="FF000000"/>
        <sz val="10.0"/>
        <u/>
      </rPr>
      <t>saraahmadiadli@yahoo.com</t>
    </r>
  </si>
  <si>
    <t>+1 236-512-5529</t>
  </si>
  <si>
    <r>
      <rPr>
        <rFont val="Helvetica Neue"/>
        <color rgb="FF000000"/>
        <sz val="10.0"/>
        <u/>
      </rPr>
      <t>https://7a18e7cf-8eaa-44e3-8c40-2096eebe023b.usrfiles.com/ugd/46f9c2_38bc22e9806a409db676600e117841ad.docx</t>
    </r>
  </si>
  <si>
    <t>2025-09-23T14:34:00.904Z</t>
  </si>
  <si>
    <t>Erik Bollaert</t>
  </si>
  <si>
    <t>Oahe Dam Emergency Spillway Scour Assessment by 3D Digital Modelling</t>
  </si>
  <si>
    <t>Evaluación de la erosión del aliviadero de emergencia de la presa de Oahe mediante modelado digital 3D</t>
  </si>
  <si>
    <r>
      <rPr>
        <rFont val="Helvetica Neue"/>
        <color rgb="FF000000"/>
        <sz val="10.0"/>
        <u/>
      </rPr>
      <t>erik.bollaert@aquavision-eng.ch</t>
    </r>
  </si>
  <si>
    <t>+41 79 775 17 61</t>
  </si>
  <si>
    <r>
      <rPr>
        <rFont val="Helvetica Neue"/>
        <color rgb="FF000000"/>
        <sz val="10.0"/>
        <u/>
      </rPr>
      <t>https://7a18e7cf-8eaa-44e3-8c40-2096eebe023b.usrfiles.com/ugd/779f3c_384f63b0fe704169a46f86bc8ebe6952.pdf</t>
    </r>
  </si>
  <si>
    <t>2025-09-22T10:41:03.125Z</t>
  </si>
  <si>
    <t>Julian Welbank</t>
  </si>
  <si>
    <t>Planning and Financing of New Water Supply Reservoirs in England</t>
  </si>
  <si>
    <t>Planificación y Financiación de Nuevos Embalses de Suministro de Agua en Inglaterra</t>
  </si>
  <si>
    <r>
      <rPr>
        <rFont val="Helvetica Neue"/>
        <color rgb="FF000000"/>
        <sz val="10.0"/>
        <u/>
      </rPr>
      <t>julian.welbank@gmail.com</t>
    </r>
  </si>
  <si>
    <t>+44 7807 546836</t>
  </si>
  <si>
    <r>
      <rPr>
        <rFont val="Helvetica Neue"/>
        <color rgb="FF000000"/>
        <sz val="10.0"/>
        <u/>
      </rPr>
      <t>https://7a18e7cf-8eaa-44e3-8c40-2096eebe023b.usrfiles.com/ugd/7556a1_c19cd5f8d4654a6b860aef5c10c46e7d.docx</t>
    </r>
  </si>
  <si>
    <t>2025-09-22T08:23:41.248Z</t>
  </si>
  <si>
    <t>Kenneth Ross</t>
  </si>
  <si>
    <t>Nam Theun 1, New Achievements for RCC Dams</t>
  </si>
  <si>
    <t>Nam Theun 1, nuevos logros para las presas de hormigón compactado con rodillo (RCC)</t>
  </si>
  <si>
    <r>
      <rPr>
        <rFont val="Helvetica Neue"/>
        <color rgb="FF000000"/>
        <sz val="10.0"/>
        <u/>
      </rPr>
      <t>kenneth.ross@afry.com</t>
    </r>
  </si>
  <si>
    <t>+41 44 355 55 54</t>
  </si>
  <si>
    <r>
      <rPr>
        <rFont val="Helvetica Neue"/>
        <color rgb="FF000000"/>
        <sz val="10.0"/>
        <u/>
      </rPr>
      <t>https://7a18e7cf-8eaa-44e3-8c40-2096eebe023b.usrfiles.com/ugd/264ff1_b5e2e71211a64077a4b8c05334121ff3.docx</t>
    </r>
  </si>
  <si>
    <t>2025-09-20T09:12:19.485Z</t>
  </si>
  <si>
    <t>Muhammad Shehroze</t>
  </si>
  <si>
    <t>Innovative Construction techniques for Dams</t>
  </si>
  <si>
    <t>Técnicas de construcción innovadoras para presas</t>
  </si>
  <si>
    <r>
      <rPr>
        <rFont val="Helvetica Neue"/>
        <color rgb="FF000000"/>
        <sz val="10.0"/>
        <u/>
      </rPr>
      <t>shehrozerajput8@gmail.com</t>
    </r>
  </si>
  <si>
    <t>+92 333 2617461</t>
  </si>
  <si>
    <t>Pakistan</t>
  </si>
  <si>
    <r>
      <rPr>
        <rFont val="Helvetica Neue"/>
        <color rgb="FF000000"/>
        <sz val="10.0"/>
        <u/>
      </rPr>
      <t>https://7a18e7cf-8eaa-44e3-8c40-2096eebe023b.usrfiles.com/ugd/dc5fc7_f7ecab8393ef4bf8affa31a9340fdcb4.pdf</t>
    </r>
  </si>
  <si>
    <t>2025-09-19T20:56:49.685Z</t>
  </si>
  <si>
    <t>Ariel Darío Fanelli</t>
  </si>
  <si>
    <t>Evaluation of the effects of Climate Change on Multipurpose Water Infrastructure, Case Study: El Tablón Dam, Honduras.</t>
  </si>
  <si>
    <t>Evaluación de los efectos del Cambio Climático en Aprovechamientos Multipropósito, Caso de Estudio: Presa El Tablón, Honduras.</t>
  </si>
  <si>
    <r>
      <rPr>
        <rFont val="Helvetica Neue"/>
        <color rgb="FF000000"/>
        <sz val="10.0"/>
        <u/>
      </rPr>
      <t>Ariel.Fanelli@lombardi.group</t>
    </r>
  </si>
  <si>
    <t>+54 11 3239-6384</t>
  </si>
  <si>
    <r>
      <rPr>
        <rFont val="Helvetica Neue"/>
        <color rgb="FF000000"/>
        <sz val="10.0"/>
        <u/>
      </rPr>
      <t>https://7a18e7cf-8eaa-44e3-8c40-2096eebe023b.usrfiles.com/ugd/299986_8999839db7fe4c97b1aee709081a7edf.docx</t>
    </r>
  </si>
  <si>
    <t>2025-09-19T06:55:55.953Z</t>
  </si>
  <si>
    <t>Pavel Žvanut</t>
  </si>
  <si>
    <t>Lessons Learned from the Extreme Flood Event in the Formin Dam Area</t>
  </si>
  <si>
    <t>Lecciones Aprendidas del Evento Extremo de Inundación en la Zona de la Presa Formin</t>
  </si>
  <si>
    <r>
      <rPr>
        <rFont val="Helvetica Neue"/>
        <color rgb="FF000000"/>
        <sz val="10.0"/>
        <u/>
      </rPr>
      <t>pavel.zvanut@zag.si</t>
    </r>
  </si>
  <si>
    <t>+386 1 280 44 91</t>
  </si>
  <si>
    <r>
      <rPr>
        <rFont val="Helvetica Neue"/>
        <color rgb="FF000000"/>
        <sz val="10.0"/>
        <u/>
      </rPr>
      <t>https://7a18e7cf-8eaa-44e3-8c40-2096eebe023b.usrfiles.com/ugd/67ee03_bec43cd4b2774fb68e2da5ac4204e0d1.pdf</t>
    </r>
  </si>
  <si>
    <t>2025-09-18T05:30:02.143Z</t>
  </si>
  <si>
    <t>ANOM PRASETIO</t>
  </si>
  <si>
    <t>Operation and Water Management of Dam Cascade System</t>
  </si>
  <si>
    <t>Operación y Gestión del Agua del Sistema de Presas en Cascada</t>
  </si>
  <si>
    <r>
      <rPr>
        <rFont val="Helvetica Neue"/>
        <color rgb="FF000000"/>
        <sz val="10.0"/>
        <u/>
      </rPr>
      <t>Anom.prasetyo@vale.com</t>
    </r>
  </si>
  <si>
    <t>+62 811-4201-466</t>
  </si>
  <si>
    <r>
      <rPr>
        <rFont val="Helvetica Neue"/>
        <color rgb="FF000000"/>
        <sz val="10.0"/>
        <u/>
      </rPr>
      <t>https://7a18e7cf-8eaa-44e3-8c40-2096eebe023b.usrfiles.com/ugd/ee74d2_a7881aea3b3540fb9d92b0e7d8c8f6cc.pdf</t>
    </r>
  </si>
  <si>
    <t>2025-09-17T08:32:28.294Z</t>
  </si>
  <si>
    <t>Shane Aulestia</t>
  </si>
  <si>
    <t>Evaluating the Compressibility of Transparent soils to assess their suitability as an Alternative for modeling Internal erosion in Glacial tills</t>
  </si>
  <si>
    <t>Evaluación de la Compresibilidad de Suelos Transparentes para determinar su validez como Alternativa para simular Erosión Interna en Sedimentos Glaciales</t>
  </si>
  <si>
    <r>
      <rPr>
        <rFont val="Helvetica Neue"/>
        <color rgb="FF000000"/>
        <sz val="10.0"/>
        <u/>
      </rPr>
      <t>shane.aulestia@ltu.se</t>
    </r>
  </si>
  <si>
    <t>+46 920 49 16 74</t>
  </si>
  <si>
    <r>
      <rPr>
        <rFont val="Helvetica Neue"/>
        <color rgb="FF000000"/>
        <sz val="10.0"/>
        <u/>
      </rPr>
      <t>https://7a18e7cf-8eaa-44e3-8c40-2096eebe023b.usrfiles.com/ugd/5f0c0c_2099e5f390f4445dbed17fb4d6408789.pdf</t>
    </r>
  </si>
  <si>
    <t>2025-09-16T10:20:39.713Z</t>
  </si>
  <si>
    <t>Amir Behzad Saeedifard</t>
  </si>
  <si>
    <t>Design and Long-Term performance of an Air Release System fir a Long and Deep Water Conveyance Tunnel</t>
  </si>
  <si>
    <t>Diseño y Rendimiento a Largo Plazo de un Sistema de Purga de Aire para un Túnel de Conducción de Agua Largo y Profundo</t>
  </si>
  <si>
    <r>
      <rPr>
        <rFont val="Helvetica Neue"/>
        <color rgb="FF000000"/>
        <sz val="10.0"/>
        <u/>
      </rPr>
      <t>b.saeedifard@gmail.com</t>
    </r>
  </si>
  <si>
    <t>+1 253-540-2419</t>
  </si>
  <si>
    <r>
      <rPr>
        <rFont val="Helvetica Neue"/>
        <color rgb="FF000000"/>
        <sz val="10.0"/>
        <u/>
      </rPr>
      <t>https://7a18e7cf-8eaa-44e3-8c40-2096eebe023b.usrfiles.com/ugd/afaa1e_290f5d53da014d25b438cdfb4961e466.pdf</t>
    </r>
  </si>
  <si>
    <t>2025-09-15T22:04:01.707Z</t>
  </si>
  <si>
    <t xml:space="preserve">Cesar Ramirez Mendoza </t>
  </si>
  <si>
    <t xml:space="preserve">Designing a Labyrinth Spillway to Resist Ice Expansion and Accumulation </t>
  </si>
  <si>
    <t>Diseño de Vertedero Tipo Laberinto para Resistir la Expansión y Acumulación de Hielo</t>
  </si>
  <si>
    <r>
      <rPr>
        <rFont val="Helvetica Neue"/>
        <color rgb="FF000000"/>
        <sz val="10.0"/>
        <u/>
      </rPr>
      <t>Cesar.Ramirez@freese.com</t>
    </r>
  </si>
  <si>
    <t>+1 915-255-5439</t>
  </si>
  <si>
    <r>
      <rPr>
        <rFont val="Helvetica Neue"/>
        <color rgb="FF000000"/>
        <sz val="10.0"/>
        <u/>
      </rPr>
      <t>https://7a18e7cf-8eaa-44e3-8c40-2096eebe023b.usrfiles.com/ugd/f79c7f_30f43abf0cf24a6590b8a85bd540120e.pdf</t>
    </r>
  </si>
  <si>
    <t>2025-09-15T22:01:11.092Z</t>
  </si>
  <si>
    <t>Cesar Ramirez Mendoza</t>
  </si>
  <si>
    <t>Trunnion Friction Determination with Laser Measurements</t>
  </si>
  <si>
    <t>Determinación de Fricción en Pivotes de Compuertas Radiales Mediante Mediciones Láser</t>
  </si>
  <si>
    <r>
      <rPr>
        <rFont val="Helvetica Neue"/>
        <color rgb="FF000000"/>
        <sz val="10.0"/>
        <u/>
      </rPr>
      <t>Cesar.Ramirez@freese.com</t>
    </r>
  </si>
  <si>
    <r>
      <rPr>
        <rFont val="Helvetica Neue"/>
        <color rgb="FF000000"/>
        <sz val="10.0"/>
        <u/>
      </rPr>
      <t>https://7a18e7cf-8eaa-44e3-8c40-2096eebe023b.usrfiles.com/ugd/f79c7f_67a5b22d41c040cebc61b93cafbbd8e6.pdf</t>
    </r>
  </si>
  <si>
    <t>2025-09-15T21:56:41.520Z</t>
  </si>
  <si>
    <t xml:space="preserve">Rapid Gate Isolation Using a Gantry-Deployed Stoplog System for Dam Maintenance </t>
  </si>
  <si>
    <t>Aislamiento Rápido de Compuertas con Ataguías y Grúa Pórtico Para Mantenimiento de Presas</t>
  </si>
  <si>
    <r>
      <rPr>
        <rFont val="Helvetica Neue"/>
        <color rgb="FF000000"/>
        <sz val="10.0"/>
        <u/>
      </rPr>
      <t>Cesar.Ramirez@freese.com</t>
    </r>
  </si>
  <si>
    <r>
      <rPr>
        <rFont val="Helvetica Neue"/>
        <color rgb="FF000000"/>
        <sz val="10.0"/>
        <u/>
      </rPr>
      <t>https://7a18e7cf-8eaa-44e3-8c40-2096eebe023b.usrfiles.com/ugd/f79c7f_fb700a5de1e94e8f90a994896e2fd7de.pdf</t>
    </r>
  </si>
  <si>
    <t>2025-09-15T15:13:28.403Z</t>
  </si>
  <si>
    <t>Ali Sarvi</t>
  </si>
  <si>
    <t>Balancing Hydropower and Biodiversity: a framework for Reservoir Operation in the Sensetive Ecosystem of Hyrcanian Forest, North of Iran.</t>
  </si>
  <si>
    <t>Equilibrio de la energía hidroeléctrica y la biodiversidad: un marco para la operación de embalses en el ecosistema sensible del bosque de Hyrcanian, al norte de Irán.</t>
  </si>
  <si>
    <r>
      <rPr>
        <rFont val="Helvetica Neue"/>
        <color rgb="FF000000"/>
        <sz val="10.0"/>
        <u/>
      </rPr>
      <t>alisarvi95@gmail.com</t>
    </r>
  </si>
  <si>
    <t>+49 160 98494479</t>
  </si>
  <si>
    <r>
      <rPr>
        <rFont val="Helvetica Neue"/>
        <color rgb="FF000000"/>
        <sz val="10.0"/>
        <u/>
      </rPr>
      <t>https://7a18e7cf-8eaa-44e3-8c40-2096eebe023b.usrfiles.com/ugd/19a603_d93f7977e671449eb7dbec1606d365ed.docx</t>
    </r>
  </si>
  <si>
    <t>2025-09-15T12:44:53.505Z</t>
  </si>
  <si>
    <t>Amirhosein Abdorrezayi</t>
  </si>
  <si>
    <t>Carbon Blind Spots in Practice: A Retrospective Review of GHG Accounting in Iranian Dam EIAs</t>
  </si>
  <si>
    <t>Puntos Ciegos de Carbono en la Práctica: Una Revisión Retrospectiva de la Contabilidad de GEI en las EIA de Presas Iraníes</t>
  </si>
  <si>
    <r>
      <rPr>
        <rFont val="Helvetica Neue"/>
        <color rgb="FF000000"/>
        <sz val="10.0"/>
        <u/>
      </rPr>
      <t>amirhosein.rezayi@yahoo.com</t>
    </r>
  </si>
  <si>
    <r>
      <rPr>
        <rFont val="Helvetica Neue"/>
        <color rgb="FF000000"/>
        <sz val="10.0"/>
        <u/>
      </rPr>
      <t>https://7a18e7cf-8eaa-44e3-8c40-2096eebe023b.usrfiles.com/ugd/5bcc43_6b41d1499f2e483f9ffc7c0cc8b1b981.docx</t>
    </r>
  </si>
  <si>
    <t>2025-09-15T11:27:12.399Z</t>
  </si>
  <si>
    <r>
      <rPr>
        <rFont val="Helvetica Neue"/>
        <color rgb="FF000000"/>
        <sz val="10.0"/>
        <u/>
      </rPr>
      <t>amirhosein.rezayi@yahoo.com</t>
    </r>
  </si>
  <si>
    <r>
      <rPr>
        <rFont val="Helvetica Neue"/>
        <color rgb="FF000000"/>
        <sz val="10.0"/>
        <u/>
      </rPr>
      <t>https://7a18e7cf-8eaa-44e3-8c40-2096eebe023b.usrfiles.com/ugd/5bcc43_e0253c0421194e688e4a550c7f813346.docx</t>
    </r>
  </si>
  <si>
    <t>2025-09-13T17:36:49.009Z</t>
  </si>
  <si>
    <t>Russell E. Page</t>
  </si>
  <si>
    <t>Risk-informed Decisions Making for Asset Management: A Study on High Resolution Multi-Year Inspections Utilizing Hi Resolution Digital Surveys as an input to HydroAMP.</t>
  </si>
  <si>
    <t>Toma de decisiones informadas por el riesgo para la gestión de activos: un estudio sobre inspecciones plurianuales de alta resolución que utilizan  encuestas digitales de alta resolución como entrada para HydroAMP.</t>
  </si>
  <si>
    <r>
      <rPr>
        <rFont val="Helvetica Neue"/>
        <color rgb="FF000000"/>
        <sz val="10.0"/>
        <u/>
      </rPr>
      <t>russell@gciconsult.net</t>
    </r>
  </si>
  <si>
    <t>+1 364-444-9025</t>
  </si>
  <si>
    <r>
      <rPr>
        <rFont val="Helvetica Neue"/>
        <color rgb="FF000000"/>
        <sz val="10.0"/>
        <u/>
      </rPr>
      <t>https://7a18e7cf-8eaa-44e3-8c40-2096eebe023b.usrfiles.com/ugd/b5610d_c6988b62c6364c09b704ff5925835450.pdf</t>
    </r>
  </si>
  <si>
    <t>2025-09-11T13:09:18.287Z</t>
  </si>
  <si>
    <t>Manuel Antonio Vargas Villalobos</t>
  </si>
  <si>
    <t>Developer and Systems &amp; Instrumentation Lead</t>
  </si>
  <si>
    <t>Desarrollo del Sistema de Administración de Información de Auscultación (SAI)</t>
  </si>
  <si>
    <r>
      <rPr>
        <rFont val="Helvetica Neue"/>
        <color rgb="FF000000"/>
        <sz val="10.0"/>
        <u/>
      </rPr>
      <t>mvargasvi@ice.go.cr</t>
    </r>
  </si>
  <si>
    <t>+506 8892 4715</t>
  </si>
  <si>
    <r>
      <rPr>
        <rFont val="Helvetica Neue"/>
        <color rgb="FF000000"/>
        <sz val="10.0"/>
        <u/>
      </rPr>
      <t>https://7a18e7cf-8eaa-44e3-8c40-2096eebe023b.usrfiles.com/ugd/d8b309_7f05029f0f134d7ea4e1bbf2b1adfc97.pdf</t>
    </r>
  </si>
  <si>
    <t>2025-09-10T11:21:30.518Z</t>
  </si>
  <si>
    <t>Maria LLatas</t>
  </si>
  <si>
    <t>Flooding Prevention at Balearic Islands, Spain</t>
  </si>
  <si>
    <t>Prevención de inundaciones en las Islas Baleares, España</t>
  </si>
  <si>
    <r>
      <rPr>
        <rFont val="Helvetica Neue"/>
        <color rgb="FF000000"/>
        <sz val="10.0"/>
        <u/>
      </rPr>
      <t>mjllatas@dgcostes.caib.es</t>
    </r>
  </si>
  <si>
    <t>+34 645 04 66 22</t>
  </si>
  <si>
    <r>
      <rPr>
        <rFont val="Helvetica Neue"/>
        <color rgb="FF000000"/>
        <sz val="10.0"/>
        <u/>
      </rPr>
      <t>https://7a18e7cf-8eaa-44e3-8c40-2096eebe023b.usrfiles.com/ugd/bbce64_7d3834911f1e4e6590f0ae20de790708.docx</t>
    </r>
  </si>
  <si>
    <t>2025-09-10T08:18:11.338Z</t>
  </si>
  <si>
    <t>Greta Tresoldi</t>
  </si>
  <si>
    <t>Real-Time Geoelectrical Monitoring of Tailings Storage Facilities: Case Studies and Applications</t>
  </si>
  <si>
    <t>Monitoreo Geoelectrico en Tiempo Real de Depósitos de Relaves: Estudios de Caso y Aplicaciones</t>
  </si>
  <si>
    <r>
      <rPr>
        <rFont val="Helvetica Neue"/>
        <color rgb="FF000000"/>
        <sz val="10.0"/>
        <u/>
      </rPr>
      <t>greta.tresoldi@lsi-lastem.com</t>
    </r>
  </si>
  <si>
    <t>+39 329 595 4192</t>
  </si>
  <si>
    <r>
      <rPr>
        <rFont val="Helvetica Neue"/>
        <color rgb="FF000000"/>
        <sz val="10.0"/>
        <u/>
      </rPr>
      <t>https://7a18e7cf-8eaa-44e3-8c40-2096eebe023b.usrfiles.com/ugd/6831d7_68aec2ecd75e4185b7c5ec5666fc2ffd.docx</t>
    </r>
  </si>
  <si>
    <t>2025-09-09T15:32:50.309Z</t>
  </si>
  <si>
    <t>Özgen Kökten</t>
  </si>
  <si>
    <t>Integrating Advanced Nonlinear Modeling for Seismic Reassessment and Rehabilitation During Construction of the 94 m High Ballı CFRD Dam</t>
  </si>
  <si>
    <t>Integración de Modelado No Lineal Avanzado para la Reevaluación Sísmica y Rehabilitación Durante la Construcción de la Presa CFRD Ballı de 94 m de Altura</t>
  </si>
  <si>
    <r>
      <rPr>
        <rFont val="Helvetica Neue"/>
        <color rgb="FF000000"/>
        <sz val="10.0"/>
        <u/>
      </rPr>
      <t>ozgen.kokten@temelsu.com.tr</t>
    </r>
  </si>
  <si>
    <t>+90 530 015 30 85</t>
  </si>
  <si>
    <r>
      <rPr>
        <rFont val="Helvetica Neue"/>
        <color rgb="FF000000"/>
        <sz val="10.0"/>
        <u/>
      </rPr>
      <t>https://7a18e7cf-8eaa-44e3-8c40-2096eebe023b.usrfiles.com/ugd/b1abb0_d959ec43eae047a18f627f0f6fb1225d.docx</t>
    </r>
  </si>
  <si>
    <t>2025-09-09T15:31:35.896Z</t>
  </si>
  <si>
    <r>
      <rPr>
        <rFont val="Helvetica Neue"/>
        <color rgb="FF000000"/>
        <sz val="10.0"/>
        <u/>
      </rPr>
      <t>ozgen.kokten@temelsu.com.tr</t>
    </r>
  </si>
  <si>
    <r>
      <rPr>
        <rFont val="Helvetica Neue"/>
        <color rgb="FF000000"/>
        <sz val="10.0"/>
        <u/>
      </rPr>
      <t>https://7a18e7cf-8eaa-44e3-8c40-2096eebe023b.usrfiles.com/ugd/b1abb0_ff05e0e2e9f146d98e31bc91bc207265.docx</t>
    </r>
  </si>
  <si>
    <t>2025-09-09T06:16:00.271Z</t>
  </si>
  <si>
    <t>TUMWINE NICHOLAS</t>
  </si>
  <si>
    <t>Enhancing Dam Safety through Dam Breach Analysis for Resilience to Climate Change</t>
  </si>
  <si>
    <t>Mejora de la seguridad de las presas mediante el análisis de roturas de presas para aumentar la resiliencia al cambio climático</t>
  </si>
  <si>
    <r>
      <rPr>
        <rFont val="Helvetica Neue"/>
        <color rgb="FF000000"/>
        <sz val="10.0"/>
        <u/>
      </rPr>
      <t>tumwinen52@gmail.com</t>
    </r>
  </si>
  <si>
    <t>+256 770 833347</t>
  </si>
  <si>
    <r>
      <rPr>
        <rFont val="Helvetica Neue"/>
        <color rgb="FF000000"/>
        <sz val="10.0"/>
        <u/>
      </rPr>
      <t>https://7a18e7cf-8eaa-44e3-8c40-2096eebe023b.usrfiles.com/ugd/ee5fdf_8e50692db1fa413099ed825734423d32.docx</t>
    </r>
  </si>
  <si>
    <t>2025-09-08T07:06:00.755Z</t>
  </si>
  <si>
    <t>Multidimensional Deconvolution Analysis for Seismic Assessment of an Embankment Dam on Thick Alluvial Foundations A Case Study</t>
  </si>
  <si>
    <t>Análisis de Deconvolución Multidimensional para la Evaluación Sísmica de un Dique de Tierra sobre Fundaciones Aluviales Gruesas: Un Estudio de Caso</t>
  </si>
  <si>
    <r>
      <rPr>
        <rFont val="Helvetica Neue"/>
        <color rgb="FF000000"/>
        <sz val="10.0"/>
        <u/>
      </rPr>
      <t>ozgen.kokten@temelsu.com.tr</t>
    </r>
  </si>
  <si>
    <r>
      <rPr>
        <rFont val="Helvetica Neue"/>
        <color rgb="FF000000"/>
        <sz val="10.0"/>
        <u/>
      </rPr>
      <t>https://7a18e7cf-8eaa-44e3-8c40-2096eebe023b.usrfiles.com/ugd/b1abb0_7e94a344f27a4819b31969f07f07d566.docx</t>
    </r>
  </si>
  <si>
    <t>2025-09-05T06:46:31.913Z</t>
  </si>
  <si>
    <t>Innovative User-Defined Concrete Modeling for Automated Seismic Crack Analysis in Concrete Dams</t>
  </si>
  <si>
    <t>Modelado Innovador de Hormigón Definido por el Usuario para el Análisis Automatizado de Fisuración Sísmica en Presas de Hormigón</t>
  </si>
  <si>
    <r>
      <rPr>
        <rFont val="Helvetica Neue"/>
        <color rgb="FF000000"/>
        <sz val="10.0"/>
        <u/>
      </rPr>
      <t>ozgen.kokten@temelsu.com.tr</t>
    </r>
  </si>
  <si>
    <r>
      <rPr>
        <rFont val="Helvetica Neue"/>
        <color rgb="FF000000"/>
        <sz val="10.0"/>
        <u/>
      </rPr>
      <t>https://7a18e7cf-8eaa-44e3-8c40-2096eebe023b.usrfiles.com/ugd/b1abb0_fe7722f3cbfb4b6d9b8902ec79bd350b.docx</t>
    </r>
  </si>
  <si>
    <t>2025-09-05T06:40:53.032Z</t>
  </si>
  <si>
    <t>Adaptive Hardfill Rehabilitation and Ground Improvement of the 70 m High Salıpazarı Dam with Nonlinear Seismic Optimization</t>
  </si>
  <si>
    <t>Rehabilitación Adaptativa con Hardfill y Mejoramiento del Terreno del Embalse Salıpazarı de 70 m de Altura mediante Optimización Sísmica No Lineal</t>
  </si>
  <si>
    <r>
      <rPr>
        <rFont val="Helvetica Neue"/>
        <color rgb="FF000000"/>
        <sz val="10.0"/>
        <u/>
      </rPr>
      <t>ozgen.kokten@temelsu.com.tr</t>
    </r>
  </si>
  <si>
    <r>
      <rPr>
        <rFont val="Helvetica Neue"/>
        <color rgb="FF000000"/>
        <sz val="10.0"/>
        <u/>
      </rPr>
      <t>https://7a18e7cf-8eaa-44e3-8c40-2096eebe023b.usrfiles.com/ugd/b1abb0_20a2be32603c40bea593c5feedb835b1.docx</t>
    </r>
  </si>
  <si>
    <t>2025-09-04T08:57:39.106Z</t>
  </si>
  <si>
    <t>Fortalecimiento del desempeño sísmico de una torre de admisión existente mediante un amortiguador de masa sintonizado</t>
  </si>
  <si>
    <r>
      <rPr>
        <rFont val="Helvetica Neue"/>
        <color rgb="FF000000"/>
        <sz val="10.0"/>
        <u/>
      </rPr>
      <t>kwater2004@kwater.or.kr</t>
    </r>
  </si>
  <si>
    <r>
      <rPr>
        <rFont val="Helvetica Neue"/>
        <color rgb="FF000000"/>
        <sz val="10.0"/>
        <u/>
      </rPr>
      <t>https://7a18e7cf-8eaa-44e3-8c40-2096eebe023b.usrfiles.com/ugd/cc89b6_c29e0d5762e645ab94ad47f0c3fee8cb.pdf</t>
    </r>
  </si>
  <si>
    <t>2025-09-02T14:05:23.712Z</t>
  </si>
  <si>
    <t>AYDIN SAGLIK</t>
  </si>
  <si>
    <t>The Characteristics of Boron Modified Active Belite (BAB) Cement and Its Use In Mass Concrete</t>
  </si>
  <si>
    <t>Características del cemento de belita activa modificada con boro (BAB) y su uso en hormigón en masa</t>
  </si>
  <si>
    <r>
      <rPr>
        <rFont val="Helvetica Neue"/>
        <color rgb="FF000000"/>
        <sz val="10.0"/>
        <u/>
      </rPr>
      <t>aydinsaglik@dsi.gov.tr</t>
    </r>
  </si>
  <si>
    <t>+90 533 255 00 80</t>
  </si>
  <si>
    <r>
      <rPr>
        <rFont val="Helvetica Neue"/>
        <color rgb="FF000000"/>
        <sz val="10.0"/>
        <u/>
      </rPr>
      <t>https://7a18e7cf-8eaa-44e3-8c40-2096eebe023b.usrfiles.com/ugd/8ca43f_0e08321f860a475fa8e99cfc23a5ef88.docx</t>
    </r>
  </si>
  <si>
    <t>2025-09-02T00:40:31.116Z</t>
  </si>
  <si>
    <t>Johnatan Ramos rivera</t>
  </si>
  <si>
    <t>Seepage Control and uplift Response in Porce II a RCC–Embankment Dam</t>
  </si>
  <si>
    <t>Control de filtraciones y respuesta al levantamiento en la Presa Porce II, una presa compuesta de CCR–materiales sueltos</t>
  </si>
  <si>
    <r>
      <rPr>
        <rFont val="Helvetica Neue"/>
        <color rgb="FF000000"/>
        <sz val="10.0"/>
        <u/>
      </rPr>
      <t>johnatan.ramos@epm.com.co</t>
    </r>
  </si>
  <si>
    <t>+57 311 7240972</t>
  </si>
  <si>
    <r>
      <rPr>
        <rFont val="Helvetica Neue"/>
        <color rgb="FF000000"/>
        <sz val="10.0"/>
        <u/>
      </rPr>
      <t>https://7a18e7cf-8eaa-44e3-8c40-2096eebe023b.usrfiles.com/ugd/611328_5e4600b1fca94cde8f0e4d30bb8387b5.docx</t>
    </r>
  </si>
  <si>
    <t>2025-09-01T05:06:26.415Z</t>
  </si>
  <si>
    <t>Pallavi Khanna</t>
  </si>
  <si>
    <t>Time History Analysis Utilizing Recorded Ground Motion from NHPC SMA network for Optimization of Seismic Instrumentation</t>
  </si>
  <si>
    <t>Análisis de historial temporal utilizando el movimiento del suelo registrado por la red SMA de NHPC para la optimización de la instrumentación sísmica.</t>
  </si>
  <si>
    <r>
      <rPr>
        <rFont val="Helvetica Neue"/>
        <color rgb="FF000000"/>
        <sz val="10.0"/>
        <u/>
      </rPr>
      <t>khnnpallavi@gmail.com</t>
    </r>
  </si>
  <si>
    <t>+91 95606 00388</t>
  </si>
  <si>
    <r>
      <rPr>
        <rFont val="Helvetica Neue"/>
        <color rgb="FF000000"/>
        <sz val="10.0"/>
        <u/>
      </rPr>
      <t>https://7a18e7cf-8eaa-44e3-8c40-2096eebe023b.usrfiles.com/ugd/3153eb_20375f3511104bc9bcce81a8297c892f.docx</t>
    </r>
  </si>
  <si>
    <t>2025-08-30T01:03:24.399Z</t>
  </si>
  <si>
    <t>Vibration Response Analysis of The Chenderoh Dam Spillway Due to the Effect of Excessive Water Spilling</t>
  </si>
  <si>
    <t>Análisis de la respuesta a la vibración del aliviadero de la presa de Chenderoh debido al efecto del derrame excesivo de agua</t>
  </si>
  <si>
    <r>
      <rPr>
        <rFont val="Helvetica Neue"/>
        <color rgb="FF000000"/>
        <sz val="10.0"/>
        <u/>
      </rPr>
      <t>rashidmr@tnb.com.my</t>
    </r>
  </si>
  <si>
    <r>
      <rPr>
        <rFont val="Helvetica Neue"/>
        <color rgb="FF000000"/>
        <sz val="10.0"/>
        <u/>
      </rPr>
      <t>https://7a18e7cf-8eaa-44e3-8c40-2096eebe023b.usrfiles.com/ugd/a333f2_15d40b4b4dbd42f69a3cf5975d77a372.docx</t>
    </r>
  </si>
  <si>
    <t>2025-08-29T12:12:27.160Z</t>
  </si>
  <si>
    <t>omid khorashadizadeh</t>
  </si>
  <si>
    <t xml:space="preserve"> Enhancing Reservoir Operation for Domestic and Agricultural Water Supply under Climate Change: A Case Study of the Nahrin Dam, Tabas</t>
  </si>
  <si>
    <t>Mejora de la operación de embalses para el suministro de agua doméstica y agrícola bajo el cambio climático: un estudio de caso del embalse Nahrin, Tabas</t>
  </si>
  <si>
    <r>
      <rPr>
        <rFont val="Helvetica Neue"/>
        <color rgb="FF000000"/>
        <sz val="10.0"/>
        <u/>
      </rPr>
      <t>o.khorashadi@gmail.com</t>
    </r>
  </si>
  <si>
    <t>+1 786-361-6457</t>
  </si>
  <si>
    <r>
      <rPr>
        <rFont val="Helvetica Neue"/>
        <color rgb="FF000000"/>
        <sz val="10.0"/>
        <u/>
      </rPr>
      <t>https://7a18e7cf-8eaa-44e3-8c40-2096eebe023b.usrfiles.com/ugd/fbeb3b_77235838f57642deacfcbaca24dc846d.docx</t>
    </r>
  </si>
  <si>
    <t>2025-08-29T11:44:22.470Z</t>
  </si>
  <si>
    <t>Hui Lu</t>
  </si>
  <si>
    <t>Prospect of RFC (Rock-Filled Concrete) dams in Nordic countries</t>
  </si>
  <si>
    <t>Perspectivas de presas RFC (Rock-Filled Concrete, o concreto relleno de roca)  en los países nórdicos</t>
  </si>
  <si>
    <r>
      <rPr>
        <rFont val="Helvetica Neue"/>
        <color rgb="FF000000"/>
        <sz val="10.0"/>
        <u/>
      </rPr>
      <t>hui.lu@multiconsult.no</t>
    </r>
  </si>
  <si>
    <t>+47 93 67 74 32</t>
  </si>
  <si>
    <r>
      <rPr>
        <rFont val="Helvetica Neue"/>
        <color rgb="FF000000"/>
        <sz val="10.0"/>
        <u/>
      </rPr>
      <t>https://7a18e7cf-8eaa-44e3-8c40-2096eebe023b.usrfiles.com/ugd/9bb333_9469b29fd0f3442bb7b7077e721ba58b.docx</t>
    </r>
  </si>
  <si>
    <t>2025-08-28T21:40:34.901Z</t>
  </si>
  <si>
    <t>Omid Khorashadizadeh</t>
  </si>
  <si>
    <t>Enhancing Reservoir Operation for Domestic and Agricultural Water Supply Under Climate Change: A Case Study of the Nahrin Dam, Tabas</t>
  </si>
  <si>
    <r>
      <rPr>
        <rFont val="Helvetica Neue"/>
        <color rgb="FF000000"/>
        <sz val="10.0"/>
        <u/>
      </rPr>
      <t>o.khorashadi@gmail.com</t>
    </r>
  </si>
  <si>
    <r>
      <rPr>
        <rFont val="Helvetica Neue"/>
        <color rgb="FF000000"/>
        <sz val="10.0"/>
        <u/>
      </rPr>
      <t>https://7a18e7cf-8eaa-44e3-8c40-2096eebe023b.usrfiles.com/ugd/fbeb3b_256f2ed62a4e4415b944240e0b7f864b.docx</t>
    </r>
  </si>
  <si>
    <t>2025-08-27T22:19:51.223Z</t>
  </si>
  <si>
    <t>Hassan Ghafouri</t>
  </si>
  <si>
    <t>Cost-Effective Detailed Stability and Deformation Analysis for Prospect Dam to Reduce Uncertainties and Improve Confidence</t>
  </si>
  <si>
    <t>Análisis Detallado de Estabilidad y Deformación Rentable para la Presa Prospect para Reducir Incertidumbres y Mejorar la Confianza</t>
  </si>
  <si>
    <r>
      <rPr>
        <rFont val="Helvetica Neue"/>
        <color rgb="FF000000"/>
        <sz val="10.0"/>
        <u/>
      </rPr>
      <t>hassan.ghafouri@waternsw.com.au</t>
    </r>
  </si>
  <si>
    <t>+61 403 446 283</t>
  </si>
  <si>
    <r>
      <rPr>
        <rFont val="Helvetica Neue"/>
        <color rgb="FF000000"/>
        <sz val="10.0"/>
        <u/>
      </rPr>
      <t>https://7a18e7cf-8eaa-44e3-8c40-2096eebe023b.usrfiles.com/ugd/df023c_195093d595dd4f649afe83df45ee98b6.docx</t>
    </r>
  </si>
  <si>
    <t>2025-08-27T12:01:29.245Z</t>
  </si>
  <si>
    <t>Ali Noorzad</t>
  </si>
  <si>
    <t>The Effect of Heightening on the Slope Stability of an Existing Embankment Dam   (A Case Study: Maroon Dam)</t>
  </si>
  <si>
    <t>El efecto del recrecimiento en la estabilidad de taludes de una presa de materiales sueltos existente (Estudio de caso: presa de Maroon)</t>
  </si>
  <si>
    <r>
      <rPr>
        <rFont val="Helvetica Neue"/>
        <color rgb="FF000000"/>
        <sz val="10.0"/>
        <u/>
      </rPr>
      <t>a_noorzad@sbu.ac.ir</t>
    </r>
  </si>
  <si>
    <t>+1 437-858-1386</t>
  </si>
  <si>
    <r>
      <rPr>
        <rFont val="Helvetica Neue"/>
        <color rgb="FF000000"/>
        <sz val="10.0"/>
        <u/>
      </rPr>
      <t>https://7a18e7cf-8eaa-44e3-8c40-2096eebe023b.usrfiles.com/ugd/f07f83_e329dd6abc544b7ebdf7a28e4c2143b5.docx</t>
    </r>
  </si>
  <si>
    <t>2025-08-26T10:01:33.481Z</t>
  </si>
  <si>
    <t>Feng Jin</t>
  </si>
  <si>
    <t>Requirements and Quality Control for Rock Size in Rock-Filled Concrete Dams</t>
  </si>
  <si>
    <t>Requisitos y control de calidad para el tamaño de la roca en presas de hormigón rellenas de roca</t>
  </si>
  <si>
    <r>
      <rPr>
        <rFont val="Helvetica Neue"/>
        <color rgb="FF000000"/>
        <sz val="10.0"/>
        <u/>
      </rPr>
      <t>jinfeng@tsinghua.edu.cn</t>
    </r>
  </si>
  <si>
    <t>+86 135 0115 7293</t>
  </si>
  <si>
    <r>
      <rPr>
        <rFont val="Helvetica Neue"/>
        <color rgb="FF000000"/>
        <sz val="10.0"/>
        <u/>
      </rPr>
      <t>https://7a18e7cf-8eaa-44e3-8c40-2096eebe023b.usrfiles.com/ugd/9bb333_da239abc7f9c453ca6e06a1302a0c053.docx</t>
    </r>
  </si>
  <si>
    <t>2025-08-25T07:34:36.837Z</t>
  </si>
  <si>
    <t>Eduardo Martins Bretas</t>
  </si>
  <si>
    <t>Challenges in Demonstrating Safety for Existing Dams</t>
  </si>
  <si>
    <t>Desafíos en la Demostración de la Seguridad de Presas Existentes</t>
  </si>
  <si>
    <r>
      <rPr>
        <rFont val="Helvetica Neue"/>
        <color rgb="FF000000"/>
        <sz val="10.0"/>
        <u/>
      </rPr>
      <t>eduardomartins.bretas@statkraft.com</t>
    </r>
  </si>
  <si>
    <t>+47 41 55 30 99</t>
  </si>
  <si>
    <r>
      <rPr>
        <rFont val="Helvetica Neue"/>
        <color rgb="FF000000"/>
        <sz val="10.0"/>
        <u/>
      </rPr>
      <t>https://7a18e7cf-8eaa-44e3-8c40-2096eebe023b.usrfiles.com/ugd/91be9c_8a360268cf9f4a538601aa4a8c2c973f.docx</t>
    </r>
  </si>
  <si>
    <t>2025-08-21T10:49:53.454Z</t>
  </si>
  <si>
    <t>Community Engagement and Public Safety in Dam Operations: Challenges and Opportunities in South America</t>
  </si>
  <si>
    <t>Compromiso Comunitario y Seguridad Pública en la Operación de Presas: Desafíos y Oportunidades en Sudamérica</t>
  </si>
  <si>
    <r>
      <rPr>
        <rFont val="Helvetica Neue"/>
        <color rgb="FF000000"/>
        <sz val="10.0"/>
        <u/>
      </rPr>
      <t>eduardomartins.bretas@statkraft.com</t>
    </r>
  </si>
  <si>
    <r>
      <rPr>
        <rFont val="Helvetica Neue"/>
        <color rgb="FF000000"/>
        <sz val="10.0"/>
        <u/>
      </rPr>
      <t>https://7a18e7cf-8eaa-44e3-8c40-2096eebe023b.usrfiles.com/ugd/91be9c_4d5d377490dc409796dc98f728a85192.docx</t>
    </r>
  </si>
  <si>
    <t>2025-08-20T15:47:51.987Z</t>
  </si>
  <si>
    <t>Investigación sobre el efecto del incremento de altura en la estabilidad de taludes de presas de tierra: estudio de caso de la presa de Maroon</t>
  </si>
  <si>
    <r>
      <rPr>
        <rFont val="Helvetica Neue"/>
        <color rgb="FF000000"/>
        <sz val="10.0"/>
        <u/>
      </rPr>
      <t>a_noorzad@sbu.ac.ir</t>
    </r>
  </si>
  <si>
    <r>
      <rPr>
        <rFont val="Helvetica Neue"/>
        <color rgb="FF000000"/>
        <sz val="10.0"/>
        <u/>
      </rPr>
      <t>https://7a18e7cf-8eaa-44e3-8c40-2096eebe023b.usrfiles.com/ugd/f07f83_271f020985b84656ad7f7fa729dcdd74.docx</t>
    </r>
  </si>
  <si>
    <t>2025-08-20T13:16:37.545Z</t>
  </si>
  <si>
    <t>Paul Slangen</t>
  </si>
  <si>
    <t>Lessons in Changing Dam Safety Culture: A Case Study from Iceland</t>
  </si>
  <si>
    <t>Lecciones sobre el cambio de la cultura de seguridad de presas: Un estudio de caso de Islandia</t>
  </si>
  <si>
    <r>
      <rPr>
        <rFont val="Helvetica Neue"/>
        <color rgb="FF000000"/>
        <sz val="10.0"/>
        <u/>
      </rPr>
      <t>paul.slangen@landsvirkjun.is</t>
    </r>
  </si>
  <si>
    <t>+354 868 3155</t>
  </si>
  <si>
    <t>Iceland</t>
  </si>
  <si>
    <r>
      <rPr>
        <rFont val="Helvetica Neue"/>
        <color rgb="FF000000"/>
        <sz val="10.0"/>
        <u/>
      </rPr>
      <t>https://7a18e7cf-8eaa-44e3-8c40-2096eebe023b.usrfiles.com/ugd/504a0e_e5646ea82f5f4940b2da70c7fe8949de.docx</t>
    </r>
  </si>
  <si>
    <t>2025-08-19T09:43:18.871Z</t>
  </si>
  <si>
    <t>James Yang</t>
  </si>
  <si>
    <t>Safety Upgrade of Matfors Dam, Sweden – Hydraulic Studies</t>
  </si>
  <si>
    <t>Rehabilitación de seguridad de la presa de Matfors, Suecia – Estudios hidráulicos</t>
  </si>
  <si>
    <r>
      <rPr>
        <rFont val="Helvetica Neue"/>
        <color rgb="FF000000"/>
        <sz val="10.0"/>
        <u/>
      </rPr>
      <t>james.yang@vattenfall.com</t>
    </r>
  </si>
  <si>
    <t>+46 70 272 32 00</t>
  </si>
  <si>
    <r>
      <rPr>
        <rFont val="Helvetica Neue"/>
        <color rgb="FF000000"/>
        <sz val="10.0"/>
        <u/>
      </rPr>
      <t>https://7a18e7cf-8eaa-44e3-8c40-2096eebe023b.usrfiles.com/ugd/9a161c_87eb6971baa6470480b9c9d2a24f4ceb.docx</t>
    </r>
  </si>
  <si>
    <t>2025-08-19T00:09:19.932Z</t>
  </si>
  <si>
    <t>Feng JIN</t>
  </si>
  <si>
    <r>
      <rPr>
        <rFont val="Helvetica Neue"/>
        <color rgb="FF000000"/>
        <sz val="10.0"/>
        <u/>
      </rPr>
      <t>jinfeng@tsinghua.edu.cn</t>
    </r>
  </si>
  <si>
    <r>
      <rPr>
        <rFont val="Helvetica Neue"/>
        <color rgb="FF000000"/>
        <sz val="10.0"/>
        <u/>
      </rPr>
      <t>https://7a18e7cf-8eaa-44e3-8c40-2096eebe023b.usrfiles.com/ugd/118b40_317505d1bf854894a9acc087d2d5fcb3.docx</t>
    </r>
  </si>
  <si>
    <t>2025-08-17T16:46:28.771Z</t>
  </si>
  <si>
    <t>Jonathan José Vásquez Coronado</t>
  </si>
  <si>
    <t>OPTIMIZATION OF RESERVOIRS AND CROPS FOR CLIMATE RESILIENCE AND AGRICULTURAL SUSTAINABILITY IN CAJAMARCA, PERU: ADDRESSING CLIMATE CHANGE AND URBANIZATION</t>
  </si>
  <si>
    <t>Optimización de Reservorios y Cultivos para la Resiliencia Climática y la Sostenibilidad Agrícola en Cajamarca, Perú: Enfrentando el Cambio Climático y la Urbanización</t>
  </si>
  <si>
    <r>
      <rPr>
        <rFont val="Helvetica Neue"/>
        <color rgb="FF000000"/>
        <sz val="10.0"/>
        <u/>
      </rPr>
      <t>jjcoronadovc@gmail.com</t>
    </r>
  </si>
  <si>
    <t>+51 971 914 563</t>
  </si>
  <si>
    <r>
      <rPr>
        <rFont val="Helvetica Neue"/>
        <color rgb="FF000000"/>
        <sz val="10.0"/>
        <u/>
      </rPr>
      <t>https://7a18e7cf-8eaa-44e3-8c40-2096eebe023b.usrfiles.com/ugd/ba7a93_3884e633eae341c8a0757043dbe0ca16.doc</t>
    </r>
  </si>
  <si>
    <t>2025-08-15T09:28:04.060Z</t>
  </si>
  <si>
    <t>Isomäki Eija</t>
  </si>
  <si>
    <t>Incident database and resent incidents in Finland</t>
  </si>
  <si>
    <t>Base de datos de incidentes e incidentes recientes en Finlandia</t>
  </si>
  <si>
    <r>
      <rPr>
        <rFont val="Helvetica Neue"/>
        <color rgb="FF000000"/>
        <sz val="10.0"/>
        <u/>
      </rPr>
      <t>eija.isomaki@ely-keskus.fi</t>
    </r>
  </si>
  <si>
    <t>+358 40 5851481</t>
  </si>
  <si>
    <r>
      <rPr>
        <rFont val="Helvetica Neue"/>
        <color rgb="FF000000"/>
        <sz val="10.0"/>
        <u/>
      </rPr>
      <t>https://7a18e7cf-8eaa-44e3-8c40-2096eebe023b.usrfiles.com/ugd/57bc40_47b565f8cc1341f98f04beea5806a467.docx</t>
    </r>
  </si>
  <si>
    <t>GAILLARD Raphaël</t>
  </si>
  <si>
    <t>Sediment management in the Flumet reservoir (French Alps): A 4-year robotic dredging project for
1.2 million m³ removal with real-time turbidity control</t>
  </si>
  <si>
    <t>Gestión integrada de sedimentos en el embalse de Flumet (Alpes franceses): enfoque
robótico e hidráulico para una sostenibilidad a largo plazo</t>
  </si>
  <si>
    <t>r.gaillard@watertracks.fr</t>
  </si>
  <si>
    <t>+33 6 03 91 06 36</t>
  </si>
  <si>
    <t>Silviya Petkova</t>
  </si>
  <si>
    <t>Seismic Analysis of a Large Water Canal</t>
  </si>
  <si>
    <t>Análisis sísmico de un gran canal de agua</t>
  </si>
  <si>
    <t>s.sasheva@gmail.com</t>
  </si>
  <si>
    <t>Bulgaria</t>
  </si>
  <si>
    <t>Marco Bacchelli</t>
  </si>
  <si>
    <t>Monetization of hydropower: the Atome Project In Villeta Paraguay, A New Paradigm In Transforming Low Cost Energy in High Value Fertilizer</t>
  </si>
  <si>
    <t>Monetización de la energía hidroeléctrica: el Proyecto Atome en Villeta Paraguay, un nuevo paradigma en la transformación de energía de bajo costo en fertilizantes de alto valor</t>
  </si>
  <si>
    <t>m.bacchelli@wat-en.ch</t>
  </si>
  <si>
    <t>+41 79 70 55 567</t>
  </si>
  <si>
    <t>YANG Guang</t>
  </si>
  <si>
    <t>An Integrated Intelligent Lifecycle Construction Framework for High-Altitude Hydropower</t>
  </si>
  <si>
    <t>Un Marco Integral de Construcción Inteligente para el Ciclo de Vida de Centrales Hidroeléctricas de Gran Altitud</t>
  </si>
  <si>
    <t>yangguang@powerchina-intl.com</t>
  </si>
  <si>
    <t>https:\/\/icoldmex2026.com\/wp-content\/uploads\/elementor\/forms\/68f5e0cbdeb6e.docx</t>
  </si>
  <si>
    <t>on</t>
  </si>
  <si>
    <t>Mohammad Hossein Hosseinjani Miyandehi</t>
  </si>
  <si>
    <t>Estimation of joint quality in layers of Roller Compacted Concrete (RCC) dams based on the concept of maturity and performance evaluation of retarding agent admixtures</t>
  </si>
  <si>
    <t>Estimación de la calidad de juntas en capas de Roller Compacted Concrete (RCC) dams basada en el concepto de madurez y la evaluación del rendimiento de aditivos retardantes.</t>
  </si>
  <si>
    <t>Hossein.hh1983@gmail.com</t>
  </si>
  <si>
    <t>Iran, Islamic Republic of</t>
  </si>
  <si>
    <t>https:\/\/icoldmex2026.com\/wp-content\/uploads\/elementor\/forms\/68ec59a879ada.docx</t>
  </si>
  <si>
    <t>Shicheng Li</t>
  </si>
  <si>
    <t>Three-Dimentional Computational Modeling of Flow-Driven Uplift: Effects of Crack Orientation and Offset Geometry</t>
  </si>
  <si>
    <t>Modelación Computacional Tridimensional del Levantamiento Inducido por el Flujo: Efectos de la Orientación de Grietas y la Geometría del Desnivel</t>
  </si>
  <si>
    <t>shicheng@kth.se</t>
  </si>
  <si>
    <t>https:\/\/icoldmex2026.com\/wp-content\/uploads\/elementor\/forms\/68ea7fbc0125d.docx</t>
  </si>
  <si>
    <t>Shima Kabiri</t>
  </si>
  <si>
    <t>Ancient Dams of Iran: Enduring Symbols of Engineering Resilience and Structural Sustainability</t>
  </si>
  <si>
    <t>Presas Antiguas de Irán: Símbolos Perdurables de Resiliencia Ingenieril y Sostenibilidad Estructural</t>
  </si>
  <si>
    <t>Kabiri82@gmail.com</t>
  </si>
  <si>
    <t>https:\/\/icoldmex2026.com\/wp-content\/uploads\/elementor\/forms\/68e96325c56b5.pdf</t>
  </si>
  <si>
    <t>Maryam Khalilzadeh Poshtegal</t>
  </si>
  <si>
    <t>Hydraulic Modeling and Flood Causation Analysis in Aq-Qala City, Iran: A HEC-RAS Approach</t>
  </si>
  <si>
    <t>Modelado hidráulico y análisis de las causas de las inundaciones en la ciudad de Aq-Qala, Irán: un enfoque HEC-RAS</t>
  </si>
  <si>
    <t>mkhalilzadehposhte@tru.ca</t>
  </si>
  <si>
    <t>https:\/\/icoldmex2026.com\/wp-content\/uploads\/elementor\/forms\/68e91300e78b8.docx</t>
  </si>
  <si>
    <t>Stability Analysis and Monitoring Method for Rockfill Dams: A Case Study of Bidvaz (Esfarayen) Dam</t>
  </si>
  <si>
    <t>Análisis de estabilidad y método de monitoreo para presas de enrocado: Estudio de caso de la presa de Bidvaz (Esfarayen)</t>
  </si>
  <si>
    <t>https:\/\/icoldmex2026.com\/wp-content\/uploads\/elementor\/forms\/68e910d60f99b.docx</t>
  </si>
  <si>
    <t>CHENGJINMIN</t>
  </si>
  <si>
    <t>Study on Seepage Control Technology for Cofferdam in Highly Permeable Deep Overburden of Dam</t>
  </si>
  <si>
    <t>Estudio de la tecnología de impermeabilización del cofferdam en la capa de cobertura profunda de alta permeabilidad de la presa</t>
  </si>
  <si>
    <t>yr.chengjinmin@powerchina.cn</t>
  </si>
  <si>
    <t>https:\/\/icoldmex2026.com\/wp-content\/uploads\/elementor\/forms\/68e8757f769e9.docx</t>
  </si>
  <si>
    <t>https:\/\/icoldmex2026.com\/wp-content\/uploads\/elementor\/forms\/68e8756ea666d.docx</t>
  </si>
  <si>
    <t>Yang Lu</t>
  </si>
  <si>
    <t>An Integrated Technical and Managerial Approach Enhance Tailings Dam Safety in Zambia's Mining Sector</t>
  </si>
  <si>
    <t>Un Enfoque Integral Técnico y de Gestión Mejora la Seguridad de los Diques de Relaves en el Sector Minero de Zambia</t>
  </si>
  <si>
    <t>yanglu@powerchina-intl.com</t>
  </si>
  <si>
    <t>(+86)1361038601</t>
  </si>
  <si>
    <t>https:\/\/icoldmex2026.com\/wp-content\/uploads\/elementor\/forms\/68e7c969b1611.docx</t>
  </si>
  <si>
    <t>Wu yu hui</t>
  </si>
  <si>
    <t>Comprehensive Monitoring And Risk Management Enhance The Experience And Lessons Learned In Tailings Dam Safety Management</t>
  </si>
  <si>
    <t>El monitoreo integral y la gestión de riesgos mejoran la experiencia y las lecciones aprendidas en la gestión de la seguridad de las presas de relaves.</t>
  </si>
  <si>
    <t>yr.wuyuhui@powerchina.cn</t>
  </si>
  <si>
    <t>https:\/\/icoldmex2026.com\/wp-content\/uploads\/elementor\/forms\/68e77182980cb.docx</t>
  </si>
  <si>
    <t>Zhang kun</t>
  </si>
  <si>
    <t>Construction Technology of Combined-Type Special-Structure Cut-Off Walls for Dam</t>
  </si>
  <si>
    <t>Tecnología de construcción de muros de contención de estructuras especiales de tipo combinado para presas</t>
  </si>
  <si>
    <t>yr.zhangkun@powerchina.cn</t>
  </si>
  <si>
    <t>0086-18736070501</t>
  </si>
  <si>
    <t>https:\/\/icoldmex2026.com\/wp-content\/uploads\/elementor\/forms\/68e770e5bd252.docx</t>
  </si>
  <si>
    <t>Qi deng</t>
  </si>
  <si>
    <t>Long Term Performance Evaluation and Mechanism Research of High Roller Compacted Concrete Gravity Dam Based on Multi-source Monitoring Data Fusion</t>
  </si>
  <si>
    <t>Evaluación del rendimiento a largo plazo e investigación del mecanismo de una presa de gravedad de hormigón compactado con rodillos altos basada en la fusión de datos de monitoreo de múltiples fuentes</t>
  </si>
  <si>
    <t>11j-qideng@powerchina.cn</t>
  </si>
  <si>
    <t>0086-17884912707</t>
  </si>
  <si>
    <t>https:\/\/icoldmex2026.com\/wp-content\/uploads\/elementor\/forms\/68e7708b8937e.docx</t>
  </si>
  <si>
    <t>Zhang Kun</t>
  </si>
  <si>
    <t>https:\/\/icoldmex2026.com\/wp-content\/uploads\/elementor\/forms\/68e75192f26e1.docx</t>
  </si>
  <si>
    <t>Ma Mengmeng</t>
  </si>
  <si>
    <t>Design and Construction of Suspended grouting curtain for Thick Overburden of Dam Foundation in High-Altitude Area</t>
  </si>
  <si>
    <t>Diseño y Construcción de una Cortina de Inyección Suspendida para Cimentaciones de Presas con Cobertera Gruesa en Zona de Alta Montaña</t>
  </si>
  <si>
    <t>yr.mamengmeng@powerchina.cn</t>
  </si>
  <si>
    <t>0086+15890638846</t>
  </si>
  <si>
    <t>https:\/\/icoldmex2026.com\/wp-content\/uploads\/elementor\/forms\/68e726e6b91bb.docx</t>
  </si>
  <si>
    <t>Qiao Zhao</t>
  </si>
  <si>
    <t>A Short-Term Coordinated Optimization Model for Hybrid Pumped Storage-Wind-Solar Systems Considering Uncertainties of Renewable Energy</t>
  </si>
  <si>
    <t>Modelo de Optimización para la Coordinación a Corto Plazo de Sistemas Híbridos de Almacenamiento por Bombeo-Eólico-Solar Considerando Incertidumbres de las Energías Renovables</t>
  </si>
  <si>
    <t>zhaoqiao_gyy@powerchina.cn</t>
  </si>
  <si>
    <t>https:\/\/icoldmex2026.com\/wp-content\/uploads\/elementor\/forms\/68e7268f23425.docx</t>
  </si>
  <si>
    <t>Ting Pan</t>
  </si>
  <si>
    <t>Modeling the Dynamic Interplay between Reservoir Sedimentation and Sustainable Watershed Management Using a System Dynamics Approach</t>
  </si>
  <si>
    <t>Modelización de la Interacción Dinámica entre la Sedimentación de Embalses y la Gestión Sostenible de Cuencas utilizando un Enfoque de Dinámica de Sistemas</t>
  </si>
  <si>
    <t>panting_study@163.com</t>
  </si>
  <si>
    <t>https:\/\/icoldmex2026.com\/wp-content\/uploads\/elementor\/forms\/68e725cf5c0b7.docx</t>
  </si>
  <si>
    <t>QIN HAI</t>
  </si>
  <si>
    <t>Summary of the full-cycle experience of large-scale sand and gravel aggregate systems in South America</t>
  </si>
  <si>
    <t>Resumen de la experiencia de ciclo completo de sistemas de agregados de arena y grava a gran escala en América del Sur</t>
  </si>
  <si>
    <t>1460297909@qq.com</t>
  </si>
  <si>
    <t>https:\/\/icoldmex2026.com\/wp-content\/uploads\/elementor\/forms\/68e714e10abb9.docx</t>
  </si>
  <si>
    <t>André Koelewijn</t>
  </si>
  <si>
    <t>Coping with the European Habitat Directive: Ensuring Levee Safety Despite Beaver Burrows</t>
  </si>
  <si>
    <t>Cómo afrontar la Directiva Europea sobre Hábitats: Garantizar la seguridad de los diques a pesar de las madrigueras de los castores</t>
  </si>
  <si>
    <t>andre.koelewijn@deltares.nl</t>
  </si>
  <si>
    <t>https:\/\/icoldmex2026.com\/wp-content\/uploads\/elementor\/forms\/68e684058f6b8.docx</t>
  </si>
  <si>
    <t>Evaluation of Engineering Properties and Durability in Freezing &amp; Thawing Cycles of Environmentally Friendly Mixture for Immersion Vibrated Roller Compacted Concrete (IV-RCC) Dam Facing Made with Dredged Marine Sediments (DMS) Case Study: Shafaroud Dam in Iran</t>
  </si>
  <si>
    <t>Evaluación de las Propiedades de Ingeniería y la Durabilidad en Ciclos de Congelación y Descongelación de una Mezcla Ecológica para Hormigón Compactado por Rodillo Vibrado por Inmersión (IV-RCC) para el Revestimiento de Presas: Estudio de Caso: Presa Shafaroud en Irán</t>
  </si>
  <si>
    <t>hossein.hh1983@gmail.com</t>
  </si>
  <si>
    <t>https:\/\/icoldmex2026.com\/wp-content\/uploads\/elementor\/forms\/68e47ea408145.docx</t>
  </si>
  <si>
    <t>Mengni Liu</t>
  </si>
  <si>
    <t>Stability Enhancement Strategy for Wind-Solar-Hydropower Coupled Systems Based on a KDE-SRSM Hybrid Modeling Method</t>
  </si>
  <si>
    <t>Estrategia de mejora de estabilidad para sistemas acoplados de energía eólica, solar e hidráulica basada en un método de modelado híbrido KDE - SRSM</t>
  </si>
  <si>
    <t>2177451326@qq.com</t>
  </si>
  <si>
    <t>https:\/\/icoldmex2026.com\/wp-content\/uploads\/elementor\/forms\/68da35bf3a81a.docx</t>
  </si>
  <si>
    <t>yr.wangjie@powerchina.cn</t>
  </si>
  <si>
    <t>Evaluación y optimización del desempeño del concreto resistente al desgaste y a la erosión en la superficie de vertido de la presa de una central hidroeléctrica en América</t>
  </si>
  <si>
    <t>https:\/\/icoldmex2026.com\/wp-content\/uploads\/elementor\/forms\/68d8eabfe5bde.docx</t>
  </si>
  <si>
    <t>Mehran Koleini</t>
  </si>
  <si>
    <t>The Influence of Structural Discontinuities and Rock Mass Characteristics in Carbonate Terrains on the Geomechanical Evolution of Dissolution Spaces And Karst Caves in Dam Foundation Area Case Studies from Iran and Oman</t>
  </si>
  <si>
    <t>Influencia de las discontinuidades estructurales y las características del macizo rocoso en terrenos carbonatados en la evolución geomecánica de los espacios de disolución y las cuevas kársticas en la zona de cimentación de presas. Estudios de caso de Irán y Omán.</t>
  </si>
  <si>
    <t>mehran.koleini@gmail.com</t>
  </si>
  <si>
    <t>Isle of Man</t>
  </si>
  <si>
    <t>https:\/\/icoldmex2026.com\/wp-content\/uploads\/elementor\/forms\/68d636bfe2af9.docx</t>
  </si>
  <si>
    <t>alejandro</t>
  </si>
  <si>
    <t>ale</t>
  </si>
  <si>
    <t>alecastillo10121416@gmail.com</t>
  </si>
  <si>
    <t>https:\/\/icoldmex2026.com\/wp-content\/uploads\/elementor\/forms\/68c7c366eb9d5.docx</t>
  </si>
  <si>
    <t>Ganesh Rao</t>
  </si>
  <si>
    <t>From Compliance To Excellence: A Dam Safety Governance Framework at Sultan Ismail Petra Pergau Hydropower Station</t>
  </si>
  <si>
    <t>Del cumplimiento a la excelencia: un marco de gobernanza de la seguridad de la presa en la central hidroeléctrica Sultan Ismail Petra Pergau</t>
  </si>
  <si>
    <t xml:space="preserve">GaneshRao.Chandra@tnb.com.my </t>
  </si>
  <si>
    <t xml:space="preserve">012-9415013 </t>
  </si>
  <si>
    <t>Eduardo Ortegon Williamson</t>
  </si>
  <si>
    <t>La importancia estratégica de la Presa La Libertad para la resiliencia hídrica y el crecimiento sostenible del Área Metropolitana de Monterrey.</t>
  </si>
  <si>
    <t>eduardo.ortegon@sadm.gob.mx</t>
  </si>
  <si>
    <t>81-20332033</t>
  </si>
  <si>
    <t>Alejandro Durán Herrera</t>
  </si>
  <si>
    <t>Diseño y verificacion de calidad de las mezclas del CCR para la construcción de la Presa León</t>
  </si>
  <si>
    <t>alejandro.duranhr@uanl.edu.mx</t>
  </si>
  <si>
    <t>81-83294000-Ext 7239</t>
  </si>
  <si>
    <t>Miguel Angel Zamora Juárez</t>
  </si>
  <si>
    <t>Análisis comparativo mediante CFD de la geometría de la cresta en la obra de excedencia de una presa de almacenamiento.</t>
  </si>
  <si>
    <t>jgarcia@sadm.gob.mx</t>
  </si>
  <si>
    <t xml:space="preserve"> 81-20332033</t>
  </si>
  <si>
    <t>Risk Assessment for Tailings Storage Facilities – Recommendations for Execution</t>
  </si>
  <si>
    <t>Evaluación de riesgos para instalaciones de almacenamiento de relaves: recomendaciones para su ejecución</t>
  </si>
  <si>
    <t>asmall@klohn.com</t>
  </si>
  <si>
    <t>1-506-429-2623</t>
  </si>
  <si>
    <t>Sustitución del revestimiento de baja permeabilidad en una instalación de almacenamiento de residuos en funcionamiento</t>
  </si>
  <si>
    <t>Abstract applications</t>
  </si>
  <si>
    <t>Country</t>
  </si>
  <si>
    <t>Number of Abstracts</t>
  </si>
  <si>
    <t>%</t>
  </si>
  <si>
    <t xml:space="preserve">Topic </t>
  </si>
  <si>
    <t>1. Water Planning, Water Management, and Climate Resilience</t>
  </si>
  <si>
    <t>2. Dam Safety Policy and Governance</t>
  </si>
  <si>
    <t>3. Dam Construction and Rehabilitation: Innovation and Lifecycle Extension</t>
  </si>
  <si>
    <t>4. Dam Performance Monitoring</t>
  </si>
  <si>
    <t>5. Flood Resiliency in Developed and Developing Countries</t>
  </si>
  <si>
    <t>6. Sedimentation Management and Reservoir Longevity</t>
  </si>
  <si>
    <t>7. Fish Passage, Biodiversity &amp; Environmental Integration</t>
  </si>
  <si>
    <t>8. Community Engagement in Dam Development</t>
  </si>
  <si>
    <t>9. Tailings Dam Safety</t>
  </si>
  <si>
    <t>Total</t>
  </si>
</sst>
</file>

<file path=xl/styles.xml><?xml version="1.0" encoding="utf-8"?>
<styleSheet xmlns="http://schemas.openxmlformats.org/spreadsheetml/2006/main" xmlns:x14ac="http://schemas.microsoft.com/office/spreadsheetml/2009/9/ac" xmlns:mc="http://schemas.openxmlformats.org/markup-compatibility/2006">
  <fonts count="21">
    <font>
      <sz val="10.0"/>
      <color rgb="FF000000"/>
      <name val="Helvetica Neue"/>
      <scheme val="minor"/>
    </font>
    <font>
      <sz val="12.0"/>
      <color rgb="FF000000"/>
      <name val="Helvetica Neue"/>
    </font>
    <font>
      <sz val="10.0"/>
      <color rgb="FF000000"/>
      <name val="Helvetica Neue"/>
    </font>
    <font>
      <b/>
      <sz val="10.0"/>
      <color rgb="FFFFFFFF"/>
      <name val="Helvetica Neue"/>
    </font>
    <font>
      <b/>
      <sz val="10.0"/>
      <color rgb="FF000000"/>
      <name val="Helvetica Neue"/>
    </font>
    <font>
      <u/>
      <sz val="10.0"/>
      <color rgb="FF000000"/>
      <name val="Helvetica Neue"/>
    </font>
    <font>
      <u/>
      <sz val="10.0"/>
      <color rgb="FF000000"/>
      <name val="Helvetica Neue"/>
    </font>
    <font>
      <u/>
      <sz val="10.0"/>
      <color theme="10"/>
      <name val="Helvetica Neue"/>
    </font>
    <font>
      <u/>
      <sz val="10.0"/>
      <color rgb="FF000000"/>
      <name val="Helvetica Neue"/>
    </font>
    <font>
      <u/>
      <sz val="10.0"/>
      <color theme="10"/>
      <name val="Helvetica Neue"/>
    </font>
    <font>
      <u/>
      <sz val="10.0"/>
      <color theme="10"/>
      <name val="Helvetica Neue"/>
    </font>
    <font>
      <u/>
      <sz val="10.0"/>
      <color theme="10"/>
      <name val="Helvetica Neue"/>
    </font>
    <font>
      <b/>
      <sz val="11.0"/>
      <color rgb="FF000000"/>
      <name val="Arial"/>
    </font>
    <font>
      <b/>
      <sz val="22.0"/>
      <color theme="0"/>
      <name val="Helvetica Neue"/>
    </font>
    <font>
      <sz val="22.0"/>
      <color theme="1"/>
      <name val="Helvetica Neue"/>
    </font>
    <font>
      <b/>
      <sz val="24.0"/>
      <color theme="0"/>
      <name val="Helvetica Neue"/>
    </font>
    <font>
      <sz val="24.0"/>
      <color theme="0"/>
      <name val="Helvetica Neue"/>
    </font>
    <font>
      <sz val="22.0"/>
      <color theme="0"/>
      <name val="Helvetica Neue"/>
    </font>
    <font>
      <sz val="20.0"/>
      <color rgb="FF000000"/>
      <name val="Helvetica Neue"/>
    </font>
    <font>
      <color theme="1"/>
      <name val="Helvetica Neue"/>
      <scheme val="minor"/>
    </font>
    <font>
      <sz val="22.0"/>
      <color rgb="FF000000"/>
      <name val="Helvetica Neue"/>
    </font>
  </fonts>
  <fills count="7">
    <fill>
      <patternFill patternType="none"/>
    </fill>
    <fill>
      <patternFill patternType="lightGray"/>
    </fill>
    <fill>
      <patternFill patternType="solid">
        <fgColor rgb="FF0D2E4C"/>
        <bgColor rgb="FF0D2E4C"/>
      </patternFill>
    </fill>
    <fill>
      <patternFill patternType="solid">
        <fgColor theme="0"/>
        <bgColor theme="0"/>
      </patternFill>
    </fill>
    <fill>
      <patternFill patternType="solid">
        <fgColor rgb="FF0B2F3F"/>
        <bgColor rgb="FF0B2F3F"/>
      </patternFill>
    </fill>
    <fill>
      <patternFill patternType="solid">
        <fgColor rgb="FF7F7F7F"/>
        <bgColor rgb="FF7F7F7F"/>
      </patternFill>
    </fill>
    <fill>
      <patternFill patternType="solid">
        <fgColor rgb="FFD5D5D5"/>
        <bgColor rgb="FFD5D5D5"/>
      </patternFill>
    </fill>
  </fills>
  <borders count="34">
    <border/>
    <border>
      <left/>
      <right style="thin">
        <color rgb="FFA5A5A5"/>
      </right>
      <top/>
      <bottom style="thin">
        <color rgb="FF3F3F3F"/>
      </bottom>
    </border>
    <border>
      <left style="thin">
        <color rgb="FFA5A5A5"/>
      </left>
      <right style="thin">
        <color rgb="FFA5A5A5"/>
      </right>
      <top/>
      <bottom style="thin">
        <color rgb="FF3F3F3F"/>
      </bottom>
    </border>
    <border>
      <left style="thin">
        <color rgb="FFA5A5A5"/>
      </left>
      <right/>
      <top/>
      <bottom style="thin">
        <color rgb="FF3F3F3F"/>
      </bottom>
    </border>
    <border>
      <left style="thin">
        <color rgb="FFA5A5A5"/>
      </left>
      <right/>
      <top/>
      <bottom/>
    </border>
    <border>
      <left style="thin">
        <color rgb="FFA5A5A5"/>
      </left>
      <right style="thin">
        <color rgb="FFA5A5A5"/>
      </right>
      <top/>
      <bottom/>
    </border>
    <border>
      <left/>
      <right style="thin">
        <color rgb="FF3F3F3F"/>
      </right>
      <top style="thin">
        <color rgb="FF3F3F3F"/>
      </top>
      <bottom style="thin">
        <color rgb="FFA5A5A5"/>
      </bottom>
    </border>
    <border>
      <left style="thin">
        <color rgb="FF3F3F3F"/>
      </left>
      <right style="thin">
        <color rgb="FFA5A5A5"/>
      </right>
      <top style="thin">
        <color rgb="FF3F3F3F"/>
      </top>
      <bottom style="thin">
        <color rgb="FFA5A5A5"/>
      </bottom>
    </border>
    <border>
      <left style="thin">
        <color rgb="FFA5A5A5"/>
      </left>
      <right style="thin">
        <color rgb="FFA5A5A5"/>
      </right>
      <top style="thin">
        <color rgb="FF3F3F3F"/>
      </top>
      <bottom style="thin">
        <color rgb="FFA5A5A5"/>
      </bottom>
    </border>
    <border>
      <left style="thin">
        <color rgb="FFA5A5A5"/>
      </left>
      <right/>
      <top style="thin">
        <color rgb="FF3F3F3F"/>
      </top>
      <bottom style="thin">
        <color rgb="FFA5A5A5"/>
      </bottom>
    </border>
    <border>
      <left style="thin">
        <color rgb="FFA5A5A5"/>
      </left>
      <right/>
      <top/>
      <bottom style="thin">
        <color rgb="FFA5A5A5"/>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style="thin">
        <color rgb="FF3F3F3F"/>
      </right>
      <top style="thin">
        <color rgb="FFA5A5A5"/>
      </top>
      <bottom style="thin">
        <color rgb="FFA5A5A5"/>
      </bottom>
    </border>
    <border>
      <left style="thin">
        <color rgb="FF3F3F3F"/>
      </left>
      <right style="thin">
        <color rgb="FFA5A5A5"/>
      </right>
      <top style="thin">
        <color rgb="FFA5A5A5"/>
      </top>
      <bottom style="thin">
        <color rgb="FFA5A5A5"/>
      </bottom>
    </border>
    <border>
      <left style="thin">
        <color rgb="FFA5A5A5"/>
      </left>
      <right style="thin">
        <color rgb="FFA5A5A5"/>
      </right>
      <top style="thin">
        <color rgb="FFA5A5A5"/>
      </top>
      <bottom style="thin">
        <color rgb="FFA5A5A5"/>
      </bottom>
    </border>
    <border>
      <left style="thin">
        <color rgb="FFA5A5A5"/>
      </left>
      <right/>
      <top style="thin">
        <color rgb="FFA5A5A5"/>
      </top>
      <bottom style="thin">
        <color rgb="FFA5A5A5"/>
      </bottom>
    </border>
    <border>
      <left/>
      <right style="thin">
        <color rgb="FF3F3F3F"/>
      </right>
      <top style="thin">
        <color rgb="FFA5A5A5"/>
      </top>
      <bottom/>
    </border>
    <border>
      <left style="thin">
        <color rgb="FF3F3F3F"/>
      </left>
      <right style="thin">
        <color rgb="FFA5A5A5"/>
      </right>
      <top style="thin">
        <color rgb="FFA5A5A5"/>
      </top>
      <bottom/>
    </border>
    <border>
      <left style="thin">
        <color rgb="FFA5A5A5"/>
      </left>
      <right style="thin">
        <color rgb="FFA5A5A5"/>
      </right>
      <top style="thin">
        <color rgb="FFA5A5A5"/>
      </top>
      <bottom/>
    </border>
    <border>
      <left style="thin">
        <color rgb="FFA5A5A5"/>
      </left>
      <right/>
      <top style="thin">
        <color rgb="FFA5A5A5"/>
      </top>
      <bottom/>
    </border>
    <border>
      <left/>
      <right/>
      <top/>
      <bottom/>
    </border>
    <border>
      <left style="thin">
        <color rgb="FF000000"/>
      </left>
      <right style="thin">
        <color rgb="FF000000"/>
      </right>
      <top style="thin">
        <color rgb="FF000000"/>
      </top>
      <bottom/>
    </border>
    <border>
      <left/>
      <right style="thin">
        <color rgb="FF000000"/>
      </right>
      <top/>
      <bottom style="thin">
        <color rgb="FF000000"/>
      </bottom>
    </border>
    <border>
      <left style="thin">
        <color rgb="FF000000"/>
      </left>
      <right/>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style="thin">
        <color rgb="FF000000"/>
      </right>
      <top/>
      <bottom/>
    </border>
    <border>
      <left/>
      <right style="thin">
        <color rgb="FF000000"/>
      </right>
      <top/>
      <bottom/>
    </border>
    <border>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s>
  <cellStyleXfs count="1">
    <xf borderId="0" fillId="0" fontId="0" numFmtId="0" applyAlignment="1" applyFont="1"/>
  </cellStyleXfs>
  <cellXfs count="61">
    <xf borderId="0" fillId="0" fontId="0" numFmtId="0" xfId="0" applyAlignment="1" applyFont="1">
      <alignment readingOrder="0" shrinkToFit="0" vertical="top" wrapText="1"/>
    </xf>
    <xf borderId="0" fillId="0" fontId="1" numFmtId="0" xfId="0" applyAlignment="1" applyFont="1">
      <alignment horizontal="center" shrinkToFit="0" vertical="center" wrapText="0"/>
    </xf>
    <xf borderId="0" fillId="0" fontId="2" numFmtId="0" xfId="0" applyAlignment="1" applyFont="1">
      <alignment shrinkToFit="0" vertical="top" wrapText="0"/>
    </xf>
    <xf borderId="1" fillId="2" fontId="3" numFmtId="49" xfId="0" applyAlignment="1" applyBorder="1" applyFill="1" applyFont="1" applyNumberFormat="1">
      <alignment shrinkToFit="0" vertical="top" wrapText="1"/>
    </xf>
    <xf borderId="2" fillId="2" fontId="3" numFmtId="49" xfId="0" applyAlignment="1" applyBorder="1" applyFont="1" applyNumberFormat="1">
      <alignment shrinkToFit="0" vertical="top" wrapText="1"/>
    </xf>
    <xf borderId="3" fillId="2" fontId="3" numFmtId="49" xfId="0" applyAlignment="1" applyBorder="1" applyFont="1" applyNumberFormat="1">
      <alignment shrinkToFit="0" vertical="top" wrapText="1"/>
    </xf>
    <xf borderId="4" fillId="2" fontId="3" numFmtId="49" xfId="0" applyAlignment="1" applyBorder="1" applyFont="1" applyNumberFormat="1">
      <alignment shrinkToFit="0" vertical="top" wrapText="1"/>
    </xf>
    <xf borderId="5" fillId="2" fontId="3" numFmtId="49" xfId="0" applyAlignment="1" applyBorder="1" applyFont="1" applyNumberFormat="1">
      <alignment shrinkToFit="0" vertical="top" wrapText="1"/>
    </xf>
    <xf borderId="6" fillId="3" fontId="4" numFmtId="49" xfId="0" applyAlignment="1" applyBorder="1" applyFill="1" applyFont="1" applyNumberFormat="1">
      <alignment shrinkToFit="0" vertical="top" wrapText="1"/>
    </xf>
    <xf borderId="7" fillId="3" fontId="2" numFmtId="49" xfId="0" applyAlignment="1" applyBorder="1" applyFont="1" applyNumberFormat="1">
      <alignment shrinkToFit="0" vertical="top" wrapText="1"/>
    </xf>
    <xf borderId="8" fillId="3" fontId="2" numFmtId="49" xfId="0" applyAlignment="1" applyBorder="1" applyFont="1" applyNumberFormat="1">
      <alignment shrinkToFit="0" vertical="top" wrapText="1"/>
    </xf>
    <xf borderId="8" fillId="3" fontId="5" numFmtId="49" xfId="0" applyAlignment="1" applyBorder="1" applyFont="1" applyNumberFormat="1">
      <alignment shrinkToFit="0" vertical="top" wrapText="1"/>
    </xf>
    <xf borderId="9" fillId="3" fontId="2" numFmtId="49" xfId="0" applyAlignment="1" applyBorder="1" applyFont="1" applyNumberFormat="1">
      <alignment shrinkToFit="0" vertical="top" wrapText="1"/>
    </xf>
    <xf borderId="10" fillId="3" fontId="2" numFmtId="49" xfId="0" applyAlignment="1" applyBorder="1" applyFont="1" applyNumberFormat="1">
      <alignment shrinkToFit="0" vertical="top" wrapText="1"/>
    </xf>
    <xf borderId="11" fillId="0" fontId="2" numFmtId="0" xfId="0" applyAlignment="1" applyBorder="1" applyFont="1">
      <alignment shrinkToFit="0" vertical="top" wrapText="0"/>
    </xf>
    <xf borderId="12" fillId="3" fontId="2" numFmtId="49" xfId="0" applyAlignment="1" applyBorder="1" applyFont="1" applyNumberFormat="1">
      <alignment shrinkToFit="0" vertical="top" wrapText="1"/>
    </xf>
    <xf borderId="13" fillId="3" fontId="4" numFmtId="49" xfId="0" applyAlignment="1" applyBorder="1" applyFont="1" applyNumberFormat="1">
      <alignment shrinkToFit="0" vertical="top" wrapText="1"/>
    </xf>
    <xf borderId="14" fillId="3" fontId="2" numFmtId="49" xfId="0" applyAlignment="1" applyBorder="1" applyFont="1" applyNumberFormat="1">
      <alignment shrinkToFit="0" vertical="top" wrapText="1"/>
    </xf>
    <xf borderId="15" fillId="3" fontId="2" numFmtId="49" xfId="0" applyAlignment="1" applyBorder="1" applyFont="1" applyNumberFormat="1">
      <alignment shrinkToFit="0" vertical="top" wrapText="1"/>
    </xf>
    <xf borderId="15" fillId="3" fontId="6" numFmtId="49" xfId="0" applyAlignment="1" applyBorder="1" applyFont="1" applyNumberFormat="1">
      <alignment shrinkToFit="0" vertical="top" wrapText="1"/>
    </xf>
    <xf borderId="16" fillId="3" fontId="2" numFmtId="49" xfId="0" applyAlignment="1" applyBorder="1" applyFont="1" applyNumberFormat="1">
      <alignment shrinkToFit="0" vertical="top" wrapText="1"/>
    </xf>
    <xf borderId="11" fillId="3" fontId="2" numFmtId="49" xfId="0" applyAlignment="1" applyBorder="1" applyFont="1" applyNumberFormat="1">
      <alignment shrinkToFit="0" vertical="top" wrapText="1"/>
    </xf>
    <xf borderId="13" fillId="3" fontId="2" numFmtId="49" xfId="0" applyAlignment="1" applyBorder="1" applyFont="1" applyNumberFormat="1">
      <alignment shrinkToFit="0" vertical="top" wrapText="1"/>
    </xf>
    <xf borderId="15" fillId="3" fontId="7" numFmtId="49" xfId="0" applyAlignment="1" applyBorder="1" applyFont="1" applyNumberFormat="1">
      <alignment shrinkToFit="0" vertical="top" wrapText="1"/>
    </xf>
    <xf borderId="14" fillId="3" fontId="8" numFmtId="49" xfId="0" applyAlignment="1" applyBorder="1" applyFont="1" applyNumberFormat="1">
      <alignment shrinkToFit="0" vertical="top" wrapText="1"/>
    </xf>
    <xf borderId="14" fillId="3" fontId="2" numFmtId="0" xfId="0" applyAlignment="1" applyBorder="1" applyFont="1">
      <alignment shrinkToFit="0" vertical="top" wrapText="1"/>
    </xf>
    <xf borderId="17" fillId="3" fontId="4" numFmtId="49" xfId="0" applyAlignment="1" applyBorder="1" applyFont="1" applyNumberFormat="1">
      <alignment shrinkToFit="0" vertical="top" wrapText="1"/>
    </xf>
    <xf borderId="18" fillId="3" fontId="2" numFmtId="49" xfId="0" applyAlignment="1" applyBorder="1" applyFont="1" applyNumberFormat="1">
      <alignment shrinkToFit="0" vertical="top" wrapText="1"/>
    </xf>
    <xf borderId="19" fillId="3" fontId="2" numFmtId="49" xfId="0" applyAlignment="1" applyBorder="1" applyFont="1" applyNumberFormat="1">
      <alignment shrinkToFit="0" vertical="top" wrapText="1"/>
    </xf>
    <xf borderId="19" fillId="3" fontId="9" numFmtId="49" xfId="0" applyAlignment="1" applyBorder="1" applyFont="1" applyNumberFormat="1">
      <alignment shrinkToFit="0" vertical="top" wrapText="1"/>
    </xf>
    <xf borderId="20" fillId="3" fontId="2" numFmtId="49" xfId="0" applyAlignment="1" applyBorder="1" applyFont="1" applyNumberFormat="1">
      <alignment shrinkToFit="0" vertical="top" wrapText="1"/>
    </xf>
    <xf borderId="21" fillId="3" fontId="2" numFmtId="0" xfId="0" applyAlignment="1" applyBorder="1" applyFont="1">
      <alignment shrinkToFit="0" vertical="top" wrapText="1"/>
    </xf>
    <xf borderId="21" fillId="3" fontId="10" numFmtId="0" xfId="0" applyAlignment="1" applyBorder="1" applyFont="1">
      <alignment shrinkToFit="0" vertical="top" wrapText="1"/>
    </xf>
    <xf borderId="21" fillId="3" fontId="1" numFmtId="0" xfId="0" applyAlignment="1" applyBorder="1" applyFont="1">
      <alignment shrinkToFit="0" vertical="top" wrapText="1"/>
    </xf>
    <xf borderId="14" fillId="3" fontId="11" numFmtId="49" xfId="0" applyAlignment="1" applyBorder="1" applyFont="1" applyNumberFormat="1">
      <alignment shrinkToFit="0" vertical="top" wrapText="1"/>
    </xf>
    <xf borderId="19" fillId="3" fontId="12" numFmtId="49" xfId="0" applyAlignment="1" applyBorder="1" applyFont="1" applyNumberFormat="1">
      <alignment shrinkToFit="0" vertical="top" wrapText="1"/>
    </xf>
    <xf borderId="22" fillId="3" fontId="2" numFmtId="49" xfId="0" applyAlignment="1" applyBorder="1" applyFont="1" applyNumberFormat="1">
      <alignment shrinkToFit="0" vertical="top" wrapText="1"/>
    </xf>
    <xf borderId="11" fillId="4" fontId="13" numFmtId="0" xfId="0" applyAlignment="1" applyBorder="1" applyFill="1" applyFont="1">
      <alignment shrinkToFit="0" vertical="bottom" wrapText="0"/>
    </xf>
    <xf borderId="11" fillId="3" fontId="14" numFmtId="0" xfId="0" applyAlignment="1" applyBorder="1" applyFont="1">
      <alignment horizontal="center" shrinkToFit="0" vertical="bottom" wrapText="0"/>
    </xf>
    <xf borderId="23" fillId="4" fontId="15" numFmtId="0" xfId="0" applyAlignment="1" applyBorder="1" applyFont="1">
      <alignment horizontal="center" shrinkToFit="0" vertical="bottom" wrapText="0"/>
    </xf>
    <xf borderId="12" fillId="4" fontId="15" numFmtId="0" xfId="0" applyAlignment="1" applyBorder="1" applyFont="1">
      <alignment horizontal="center" shrinkToFit="0" vertical="bottom" wrapText="0"/>
    </xf>
    <xf borderId="24" fillId="4" fontId="15" numFmtId="0" xfId="0" applyAlignment="1" applyBorder="1" applyFont="1">
      <alignment horizontal="center" shrinkToFit="0" vertical="bottom" wrapText="0"/>
    </xf>
    <xf borderId="23" fillId="4" fontId="16" numFmtId="0" xfId="0" applyAlignment="1" applyBorder="1" applyFont="1">
      <alignment horizontal="center" shrinkToFit="0" vertical="bottom" wrapText="1"/>
    </xf>
    <xf borderId="12" fillId="4" fontId="17" numFmtId="0" xfId="0" applyAlignment="1" applyBorder="1" applyFont="1">
      <alignment shrinkToFit="0" vertical="bottom" wrapText="1"/>
    </xf>
    <xf borderId="24" fillId="4" fontId="16" numFmtId="0" xfId="0" applyAlignment="1" applyBorder="1" applyFont="1">
      <alignment horizontal="center" shrinkToFit="0" vertical="bottom" wrapText="1"/>
    </xf>
    <xf borderId="25" fillId="0" fontId="18" numFmtId="0" xfId="0" applyAlignment="1" applyBorder="1" applyFont="1">
      <alignment shrinkToFit="0" vertical="top" wrapText="1"/>
    </xf>
    <xf borderId="11" fillId="0" fontId="18" numFmtId="0" xfId="0" applyAlignment="1" applyBorder="1" applyFont="1">
      <alignment shrinkToFit="0" vertical="top" wrapText="1"/>
    </xf>
    <xf borderId="26" fillId="0" fontId="18" numFmtId="10" xfId="0" applyAlignment="1" applyBorder="1" applyFont="1" applyNumberFormat="1">
      <alignment shrinkToFit="0" vertical="top" wrapText="1"/>
    </xf>
    <xf borderId="0" fillId="0" fontId="19" numFmtId="0" xfId="0" applyAlignment="1" applyFont="1">
      <alignment shrinkToFit="0" vertical="top" wrapText="1"/>
    </xf>
    <xf borderId="27" fillId="5" fontId="17" numFmtId="0" xfId="0" applyAlignment="1" applyBorder="1" applyFill="1" applyFont="1">
      <alignment shrinkToFit="0" vertical="bottom" wrapText="1"/>
    </xf>
    <xf borderId="11" fillId="3" fontId="14" numFmtId="0" xfId="0" applyAlignment="1" applyBorder="1" applyFont="1">
      <alignment shrinkToFit="0" vertical="bottom" wrapText="1"/>
    </xf>
    <xf borderId="28" fillId="6" fontId="14" numFmtId="9" xfId="0" applyAlignment="1" applyBorder="1" applyFill="1" applyFont="1" applyNumberFormat="1">
      <alignment shrinkToFit="0" vertical="bottom" wrapText="1"/>
    </xf>
    <xf borderId="29" fillId="3" fontId="14" numFmtId="0" xfId="0" applyAlignment="1" applyBorder="1" applyFont="1">
      <alignment shrinkToFit="0" vertical="bottom" wrapText="1"/>
    </xf>
    <xf borderId="30" fillId="5" fontId="17" numFmtId="0" xfId="0" applyAlignment="1" applyBorder="1" applyFont="1">
      <alignment shrinkToFit="0" vertical="bottom" wrapText="1"/>
    </xf>
    <xf borderId="11" fillId="3" fontId="20" numFmtId="0" xfId="0" applyAlignment="1" applyBorder="1" applyFont="1">
      <alignment shrinkToFit="0" vertical="top" wrapText="1"/>
    </xf>
    <xf borderId="11" fillId="4" fontId="17" numFmtId="0" xfId="0" applyAlignment="1" applyBorder="1" applyFont="1">
      <alignment shrinkToFit="0" vertical="bottom" wrapText="1"/>
    </xf>
    <xf borderId="11" fillId="0" fontId="18" numFmtId="0" xfId="0" applyAlignment="1" applyBorder="1" applyFont="1">
      <alignment shrinkToFit="0" vertical="top" wrapText="1"/>
    </xf>
    <xf borderId="0" fillId="0" fontId="2" numFmtId="9" xfId="0" applyAlignment="1" applyFont="1" applyNumberFormat="1">
      <alignment shrinkToFit="0" vertical="top" wrapText="1"/>
    </xf>
    <xf borderId="31" fillId="0" fontId="18" numFmtId="0" xfId="0" applyAlignment="1" applyBorder="1" applyFont="1">
      <alignment shrinkToFit="0" vertical="top" wrapText="1"/>
    </xf>
    <xf borderId="32" fillId="0" fontId="18" numFmtId="0" xfId="0" applyAlignment="1" applyBorder="1" applyFont="1">
      <alignment shrinkToFit="0" vertical="top" wrapText="1"/>
    </xf>
    <xf borderId="33" fillId="0" fontId="18" numFmtId="10" xfId="0" applyAlignment="1" applyBorder="1" applyFont="1" applyNumberFormat="1">
      <alignment shrinkToFit="0" vertical="top" wrapText="1"/>
    </xf>
  </cellXfs>
  <cellStyles count="1">
    <cellStyle xfId="0" name="Normal" builtinId="0"/>
  </cellStyles>
  <dxfs count="4">
    <dxf>
      <font/>
      <fill>
        <patternFill patternType="none"/>
      </fill>
      <border/>
    </dxf>
    <dxf>
      <font/>
      <fill>
        <patternFill patternType="solid">
          <fgColor theme="1"/>
          <bgColor theme="1"/>
        </patternFill>
      </fill>
      <border/>
    </dxf>
    <dxf>
      <font/>
      <fill>
        <patternFill patternType="solid">
          <fgColor rgb="FFCBECFE"/>
          <bgColor rgb="FFCBECFE"/>
        </patternFill>
      </fill>
      <border/>
    </dxf>
    <dxf>
      <font/>
      <fill>
        <patternFill patternType="solid">
          <fgColor rgb="FF98D9FF"/>
          <bgColor rgb="FF98D9FF"/>
        </patternFill>
      </fill>
      <border/>
    </dxf>
  </dxfs>
  <tableStyles count="3">
    <tableStyle count="3" pivot="0" name="Hoja 1 - Call For Abstracts ICO-style">
      <tableStyleElement dxfId="1" type="headerRow"/>
      <tableStyleElement dxfId="2" type="firstRowStripe"/>
      <tableStyleElement dxfId="3" type="secondRowStripe"/>
    </tableStyle>
    <tableStyle count="3" pivot="0" name="Summary-style">
      <tableStyleElement dxfId="1" type="headerRow"/>
      <tableStyleElement dxfId="2" type="firstRowStripe"/>
      <tableStyleElement dxfId="3" type="secondRowStripe"/>
    </tableStyle>
    <tableStyle count="3" pivot="0" name="Summary-style 2">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800">
                <a:solidFill>
                  <a:srgbClr val="3F3F3F"/>
                </a:solidFill>
                <a:latin typeface="Helvetica Neue"/>
              </a:defRPr>
            </a:pPr>
            <a:r>
              <a:rPr b="1" i="0" sz="1800">
                <a:solidFill>
                  <a:srgbClr val="3F3F3F"/>
                </a:solidFill>
                <a:latin typeface="Helvetica Neue"/>
              </a:rPr>
              <a:t>Number of abstracts per country</a:t>
            </a:r>
          </a:p>
        </c:rich>
      </c:tx>
      <c:overlay val="0"/>
    </c:title>
    <c:plotArea>
      <c:layout/>
      <c:barChart>
        <c:barDir val="col"/>
        <c:ser>
          <c:idx val="0"/>
          <c:order val="0"/>
          <c:spPr>
            <a:solidFill>
              <a:schemeClr val="accent1"/>
            </a:solidFill>
            <a:ln cmpd="sng">
              <a:solidFill>
                <a:srgbClr val="000000"/>
              </a:solidFill>
            </a:ln>
          </c:spPr>
          <c:dLbls>
            <c:numFmt formatCode="General" sourceLinked="1"/>
            <c:txPr>
              <a:bodyPr/>
              <a:lstStyle/>
              <a:p>
                <a:pPr lvl="0">
                  <a:defRPr b="1" i="0" sz="900">
                    <a:solidFill>
                      <a:srgbClr val="FFFFFF"/>
                    </a:solidFill>
                    <a:latin typeface="Helvetica Neue"/>
                  </a:defRPr>
                </a:pPr>
              </a:p>
            </c:txPr>
            <c:showLegendKey val="0"/>
            <c:showVal val="1"/>
            <c:showCatName val="0"/>
            <c:showSerName val="0"/>
            <c:showPercent val="0"/>
            <c:showBubbleSize val="0"/>
          </c:dLbls>
          <c:cat>
            <c:strRef>
              <c:f>Summary!$B$8:$B$64</c:f>
            </c:strRef>
          </c:cat>
          <c:val>
            <c:numRef>
              <c:f>Summary!$C$8:$C$64</c:f>
              <c:numCache/>
            </c:numRef>
          </c:val>
        </c:ser>
        <c:axId val="1300993656"/>
        <c:axId val="377753966"/>
      </c:barChart>
      <c:catAx>
        <c:axId val="130099365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chemeClr val="dk1"/>
                </a:solidFill>
                <a:latin typeface="Helvetica Neue"/>
              </a:defRPr>
            </a:pPr>
          </a:p>
        </c:txPr>
        <c:crossAx val="377753966"/>
      </c:catAx>
      <c:valAx>
        <c:axId val="37775396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00993656"/>
      </c:valAx>
    </c:plotArea>
    <c:plotVisOnly val="1"/>
  </c:chart>
  <c:spPr>
    <a:solidFill>
      <a:schemeClr val="lt1"/>
    </a:solidFill>
  </c:spPr>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819150</xdr:colOff>
      <xdr:row>69</xdr:row>
      <xdr:rowOff>66675</xdr:rowOff>
    </xdr:from>
    <xdr:ext cx="8086725" cy="4467225"/>
    <xdr:graphicFrame>
      <xdr:nvGraphicFramePr>
        <xdr:cNvPr id="1184264971" name="Chart 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tables/table1.xml><?xml version="1.0" encoding="utf-8"?>
<table xmlns="http://schemas.openxmlformats.org/spreadsheetml/2006/main" ref="A2:P594" displayName="Table_1" name="Table_1" id="1">
  <tableColumns count="16">
    <tableColumn name="Hora de envío" id="1"/>
    <tableColumn name="Primary Author Contact Name: " id="2"/>
    <tableColumn name="Title of Paper/Presentation (English):" id="3"/>
    <tableColumn name="Title of Paper / Presentation (Spanish):" id="4"/>
    <tableColumn name="Primary Author Contact Email: " id="5"/>
    <tableColumn name="Primary Author Contact Phone Number:" id="6"/>
    <tableColumn name="Country of ICOLD Membership or Current Residence for Non-ICOLD Members: (Select from list of countries)" id="7"/>
    <tableColumn name="Topic: Select from:" id="8"/>
    <tableColumn name="Abstract Template: (Upload File with Abstract Template)" id="9"/>
    <tableColumn name="Attendance Confirmation: I commit that I will attend the conference to make the presentation and will complete my conference registration by 12/15/2025.  Papers will not be accepted without this commitment." id="10"/>
    <tableColumn name="Abstract Resolution (Select the Acceptable or Not Acceptable option)" id="11"/>
    <tableColumn name="Reviewer 1 (Rate from 1 to 10 where 1 is very bad and 10 is very good)" id="12"/>
    <tableColumn name="Reviewer 2 (Rate from 1 to 10 where 1 is very bad and 10 is very good)" id="13"/>
    <tableColumn name="Reviewer 3 (Rate from 1 to 10 where 1 is very bad and 10 is very good)" id="14"/>
    <tableColumn name="Average (The average of the 3 evaluations made by the reviewers)" id="15"/>
    <tableColumn name="Comments and Observations" id="16"/>
  </tableColumns>
  <tableStyleInfo name="Hoja 1 - Call For Abstracts ICO-style" showColumnStripes="0" showFirstColumn="1" showLastColumn="1" showRowStripes="1"/>
</table>
</file>

<file path=xl/tables/table2.xml><?xml version="1.0" encoding="utf-8"?>
<table xmlns="http://schemas.openxmlformats.org/spreadsheetml/2006/main" ref="B7:D64" displayName="Table_2" name="Table_2" id="2">
  <tableColumns count="3">
    <tableColumn name="Country" id="1"/>
    <tableColumn name="Number of Abstracts" id="2"/>
    <tableColumn name="%" id="3"/>
  </tableColumns>
  <tableStyleInfo name="Summary-style" showColumnStripes="0" showFirstColumn="1" showLastColumn="1" showRowStripes="1"/>
</table>
</file>

<file path=xl/tables/table3.xml><?xml version="1.0" encoding="utf-8"?>
<table xmlns="http://schemas.openxmlformats.org/spreadsheetml/2006/main" ref="I7:K17" displayName="Table_3" name="Table_3" id="3">
  <tableColumns count="3">
    <tableColumn name="Topic " id="1"/>
    <tableColumn name="Number of Abstracts" id="2"/>
    <tableColumn name="%" id="3"/>
  </tableColumns>
  <tableStyleInfo name="Summary-style 2"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00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7a18e7cf-8eaa-44e3-8c40-2096eebe023b.usrfiles.com/ugd/5b16b0_c541091ab4b94de486f59d63a6e45f48.docx" TargetMode="External"/><Relationship Id="rId194" Type="http://schemas.openxmlformats.org/officeDocument/2006/relationships/hyperlink" Target="https://7a18e7cf-8eaa-44e3-8c40-2096eebe023b.usrfiles.com/ugd/f8eb5f_b0ba97863b1d418c87a757ae5ad8d734.docx" TargetMode="External"/><Relationship Id="rId193" Type="http://schemas.openxmlformats.org/officeDocument/2006/relationships/hyperlink" Target="mailto:hmarengom@gmail.com" TargetMode="External"/><Relationship Id="rId192" Type="http://schemas.openxmlformats.org/officeDocument/2006/relationships/hyperlink" Target="https://7a18e7cf-8eaa-44e3-8c40-2096eebe023b.usrfiles.com/ugd/a3819a_e719e26097ed4ac391be8e4ecbb7b430.docx" TargetMode="External"/><Relationship Id="rId191" Type="http://schemas.openxmlformats.org/officeDocument/2006/relationships/hyperlink" Target="mailto:samantha.h.hartke@usace.army.mil" TargetMode="External"/><Relationship Id="rId187" Type="http://schemas.openxmlformats.org/officeDocument/2006/relationships/hyperlink" Target="mailto:cauduro.marco@cvaspa.it" TargetMode="External"/><Relationship Id="rId186" Type="http://schemas.openxmlformats.org/officeDocument/2006/relationships/hyperlink" Target="https://7a18e7cf-8eaa-44e3-8c40-2096eebe023b.usrfiles.com/ugd/8b8212_6b7e9ebba35d4f2a907265b8d94c7149.pdf" TargetMode="External"/><Relationship Id="rId185" Type="http://schemas.openxmlformats.org/officeDocument/2006/relationships/hyperlink" Target="mailto:bikrampatracwc@gmail.com" TargetMode="External"/><Relationship Id="rId184" Type="http://schemas.openxmlformats.org/officeDocument/2006/relationships/hyperlink" Target="https://7a18e7cf-8eaa-44e3-8c40-2096eebe023b.usrfiles.com/ugd/8b8212_4457c4d09f754f0da1667e7be321edbc.pdf" TargetMode="External"/><Relationship Id="rId189" Type="http://schemas.openxmlformats.org/officeDocument/2006/relationships/hyperlink" Target="mailto:js135@kwater.or.kr" TargetMode="External"/><Relationship Id="rId188" Type="http://schemas.openxmlformats.org/officeDocument/2006/relationships/hyperlink" Target="https://7a18e7cf-8eaa-44e3-8c40-2096eebe023b.usrfiles.com/ugd/7402c1_2a09d54f771c451b8b0f4573315c9049.pdf" TargetMode="External"/><Relationship Id="rId183" Type="http://schemas.openxmlformats.org/officeDocument/2006/relationships/hyperlink" Target="mailto:bikrampatracwc@gmail.com" TargetMode="External"/><Relationship Id="rId182" Type="http://schemas.openxmlformats.org/officeDocument/2006/relationships/hyperlink" Target="https://7a18e7cf-8eaa-44e3-8c40-2096eebe023b.usrfiles.com/ugd/8b8212_0f7add3ff009431db24f7f50168dc02e.pdf" TargetMode="External"/><Relationship Id="rId181" Type="http://schemas.openxmlformats.org/officeDocument/2006/relationships/hyperlink" Target="mailto:bikramkpatra-cwc@nic.in" TargetMode="External"/><Relationship Id="rId180" Type="http://schemas.openxmlformats.org/officeDocument/2006/relationships/hyperlink" Target="https://7a18e7cf-8eaa-44e3-8c40-2096eebe023b.usrfiles.com/ugd/5e1f51_3954172df7f24d0fb834c0e8ded8007d.docx" TargetMode="External"/><Relationship Id="rId176" Type="http://schemas.openxmlformats.org/officeDocument/2006/relationships/hyperlink" Target="https://7a18e7cf-8eaa-44e3-8c40-2096eebe023b.usrfiles.com/ugd/65c330_5cfdb7b86d8142409ca19be531edb24c.docx" TargetMode="External"/><Relationship Id="rId175" Type="http://schemas.openxmlformats.org/officeDocument/2006/relationships/hyperlink" Target="mailto:ritesh.patro@oulu.fi" TargetMode="External"/><Relationship Id="rId174" Type="http://schemas.openxmlformats.org/officeDocument/2006/relationships/hyperlink" Target="https://7a18e7cf-8eaa-44e3-8c40-2096eebe023b.usrfiles.com/ugd/97d6e1_6a49daba203e48dbbb30d7409d94b205.pdf" TargetMode="External"/><Relationship Id="rId173" Type="http://schemas.openxmlformats.org/officeDocument/2006/relationships/hyperlink" Target="mailto:isolanoa@ice.go.cr" TargetMode="External"/><Relationship Id="rId179" Type="http://schemas.openxmlformats.org/officeDocument/2006/relationships/hyperlink" Target="mailto:BSKANG@DANKOOK.AC.KR" TargetMode="External"/><Relationship Id="rId178" Type="http://schemas.openxmlformats.org/officeDocument/2006/relationships/hyperlink" Target="https://7a18e7cf-8eaa-44e3-8c40-2096eebe023b.usrfiles.com/ugd/65c330_420d6a3002464054b1a62fae91de9dd6.docx" TargetMode="External"/><Relationship Id="rId177" Type="http://schemas.openxmlformats.org/officeDocument/2006/relationships/hyperlink" Target="mailto:ritesh.patro@oulu.fi" TargetMode="External"/><Relationship Id="rId198" Type="http://schemas.openxmlformats.org/officeDocument/2006/relationships/hyperlink" Target="https://7a18e7cf-8eaa-44e3-8c40-2096eebe023b.usrfiles.com/ugd/148e62_fa1bcf0bb5f941e28dfb049788a2c68a.docx" TargetMode="External"/><Relationship Id="rId197" Type="http://schemas.openxmlformats.org/officeDocument/2006/relationships/hyperlink" Target="mailto:chinamulungobenjamim@gmail.com" TargetMode="External"/><Relationship Id="rId196" Type="http://schemas.openxmlformats.org/officeDocument/2006/relationships/hyperlink" Target="https://7a18e7cf-8eaa-44e3-8c40-2096eebe023b.usrfiles.com/ugd/c887a8_4efbac7430a448209da69a06a490000c.docx" TargetMode="External"/><Relationship Id="rId195" Type="http://schemas.openxmlformats.org/officeDocument/2006/relationships/hyperlink" Target="mailto:flazaro@worldbank.org" TargetMode="External"/><Relationship Id="rId199" Type="http://schemas.openxmlformats.org/officeDocument/2006/relationships/hyperlink" Target="mailto:ms.harshi@gmail.com" TargetMode="External"/><Relationship Id="rId150" Type="http://schemas.openxmlformats.org/officeDocument/2006/relationships/hyperlink" Target="https://7a18e7cf-8eaa-44e3-8c40-2096eebe023b.usrfiles.com/ugd/f4272a_0aa6601666d04e8a9b84361c03c808ab.docx" TargetMode="External"/><Relationship Id="rId392" Type="http://schemas.openxmlformats.org/officeDocument/2006/relationships/hyperlink" Target="https://7a18e7cf-8eaa-44e3-8c40-2096eebe023b.usrfiles.com/ugd/50d6c9_725a12360fe24765adf0c9d4dab7bc5f.docx" TargetMode="External"/><Relationship Id="rId391" Type="http://schemas.openxmlformats.org/officeDocument/2006/relationships/hyperlink" Target="mailto:catalincpv@gmail.com" TargetMode="External"/><Relationship Id="rId390" Type="http://schemas.openxmlformats.org/officeDocument/2006/relationships/hyperlink" Target="https://7a18e7cf-8eaa-44e3-8c40-2096eebe023b.usrfiles.com/ugd/36d5d6_6637b8053e5a412e9067e021cfdd4665.pdf" TargetMode="External"/><Relationship Id="rId1" Type="http://schemas.openxmlformats.org/officeDocument/2006/relationships/hyperlink" Target="mailto:stephane.giraud@planjconsulting.com" TargetMode="External"/><Relationship Id="rId2" Type="http://schemas.openxmlformats.org/officeDocument/2006/relationships/hyperlink" Target="https://7a18e7cf-8eaa-44e3-8c40-2096eebe023b.usrfiles.com/ugd/c3d570_bc7e7c1569f74c0a8a815a4b27dc5f80.pdf" TargetMode="External"/><Relationship Id="rId3" Type="http://schemas.openxmlformats.org/officeDocument/2006/relationships/hyperlink" Target="mailto:stephane.giraud@planjconsulting.com" TargetMode="External"/><Relationship Id="rId149" Type="http://schemas.openxmlformats.org/officeDocument/2006/relationships/hyperlink" Target="mailto:j_yazdi@sbu.ac.ir" TargetMode="External"/><Relationship Id="rId4" Type="http://schemas.openxmlformats.org/officeDocument/2006/relationships/hyperlink" Target="https://7a18e7cf-8eaa-44e3-8c40-2096eebe023b.usrfiles.com/ugd/c3d570_56fe5c7f61d748048e7ad1d7b5a1ed06.docx" TargetMode="External"/><Relationship Id="rId148" Type="http://schemas.openxmlformats.org/officeDocument/2006/relationships/hyperlink" Target="https://7a18e7cf-8eaa-44e3-8c40-2096eebe023b.usrfiles.com/ugd/8dcd06_c3ddc19b66584f0c9399077a2ccd537f.docx" TargetMode="External"/><Relationship Id="rId1090" Type="http://schemas.openxmlformats.org/officeDocument/2006/relationships/hyperlink" Target="mailto:rashidmr@tnb.com.my" TargetMode="External"/><Relationship Id="rId1091" Type="http://schemas.openxmlformats.org/officeDocument/2006/relationships/hyperlink" Target="https://7a18e7cf-8eaa-44e3-8c40-2096eebe023b.usrfiles.com/ugd/a333f2_15d40b4b4dbd42f69a3cf5975d77a372.docx" TargetMode="External"/><Relationship Id="rId1092" Type="http://schemas.openxmlformats.org/officeDocument/2006/relationships/hyperlink" Target="mailto:o.khorashadi@gmail.com" TargetMode="External"/><Relationship Id="rId1093" Type="http://schemas.openxmlformats.org/officeDocument/2006/relationships/hyperlink" Target="https://7a18e7cf-8eaa-44e3-8c40-2096eebe023b.usrfiles.com/ugd/fbeb3b_77235838f57642deacfcbaca24dc846d.docx" TargetMode="External"/><Relationship Id="rId1094" Type="http://schemas.openxmlformats.org/officeDocument/2006/relationships/hyperlink" Target="mailto:hui.lu@multiconsult.no" TargetMode="External"/><Relationship Id="rId9" Type="http://schemas.openxmlformats.org/officeDocument/2006/relationships/hyperlink" Target="mailto:akocbay@dsi.gov.tr" TargetMode="External"/><Relationship Id="rId143" Type="http://schemas.openxmlformats.org/officeDocument/2006/relationships/hyperlink" Target="mailto:lpastor@ofiteco.com" TargetMode="External"/><Relationship Id="rId385" Type="http://schemas.openxmlformats.org/officeDocument/2006/relationships/hyperlink" Target="mailto:altan.abdulamit@utcb.ro" TargetMode="External"/><Relationship Id="rId1095" Type="http://schemas.openxmlformats.org/officeDocument/2006/relationships/hyperlink" Target="https://7a18e7cf-8eaa-44e3-8c40-2096eebe023b.usrfiles.com/ugd/9bb333_9469b29fd0f3442bb7b7077e721ba58b.docx" TargetMode="External"/><Relationship Id="rId142" Type="http://schemas.openxmlformats.org/officeDocument/2006/relationships/hyperlink" Target="https://7a18e7cf-8eaa-44e3-8c40-2096eebe023b.usrfiles.com/ugd/c68b5a_d9261f23a841420d937c256eac215647.pdf" TargetMode="External"/><Relationship Id="rId384" Type="http://schemas.openxmlformats.org/officeDocument/2006/relationships/hyperlink" Target="https://7a18e7cf-8eaa-44e3-8c40-2096eebe023b.usrfiles.com/ugd/9334ab_de0b8a187d8a483c838db3394eaa2713.docx" TargetMode="External"/><Relationship Id="rId1096" Type="http://schemas.openxmlformats.org/officeDocument/2006/relationships/hyperlink" Target="mailto:o.khorashadi@gmail.com" TargetMode="External"/><Relationship Id="rId141" Type="http://schemas.openxmlformats.org/officeDocument/2006/relationships/hyperlink" Target="mailto:smsong5513@gmail.com" TargetMode="External"/><Relationship Id="rId383" Type="http://schemas.openxmlformats.org/officeDocument/2006/relationships/hyperlink" Target="mailto:canderson@barr.com" TargetMode="External"/><Relationship Id="rId1097" Type="http://schemas.openxmlformats.org/officeDocument/2006/relationships/hyperlink" Target="https://7a18e7cf-8eaa-44e3-8c40-2096eebe023b.usrfiles.com/ugd/fbeb3b_256f2ed62a4e4415b944240e0b7f864b.docx" TargetMode="External"/><Relationship Id="rId140" Type="http://schemas.openxmlformats.org/officeDocument/2006/relationships/hyperlink" Target="https://7a18e7cf-8eaa-44e3-8c40-2096eebe023b.usrfiles.com/ugd/c38c02_5be952bbf9d44fa092f33445ead424a9.docx" TargetMode="External"/><Relationship Id="rId382" Type="http://schemas.openxmlformats.org/officeDocument/2006/relationships/hyperlink" Target="https://7a18e7cf-8eaa-44e3-8c40-2096eebe023b.usrfiles.com/ugd/2c76fb_ac8e0632afe640d9bf7a3bce792b0658.docx" TargetMode="External"/><Relationship Id="rId1098" Type="http://schemas.openxmlformats.org/officeDocument/2006/relationships/hyperlink" Target="mailto:hassan.ghafouri@waternsw.com.au" TargetMode="External"/><Relationship Id="rId5" Type="http://schemas.openxmlformats.org/officeDocument/2006/relationships/hyperlink" Target="mailto:stephane.giraud@planjconsulting.com" TargetMode="External"/><Relationship Id="rId147" Type="http://schemas.openxmlformats.org/officeDocument/2006/relationships/hyperlink" Target="mailto:jysung@dankook.ac.kr" TargetMode="External"/><Relationship Id="rId389" Type="http://schemas.openxmlformats.org/officeDocument/2006/relationships/hyperlink" Target="mailto:arthur.andreetta@statkraft.com" TargetMode="External"/><Relationship Id="rId1099" Type="http://schemas.openxmlformats.org/officeDocument/2006/relationships/hyperlink" Target="https://7a18e7cf-8eaa-44e3-8c40-2096eebe023b.usrfiles.com/ugd/df023c_195093d595dd4f649afe83df45ee98b6.docx" TargetMode="External"/><Relationship Id="rId6" Type="http://schemas.openxmlformats.org/officeDocument/2006/relationships/hyperlink" Target="https://7a18e7cf-8eaa-44e3-8c40-2096eebe023b.usrfiles.com/ugd/c3d570_52597edbb8994035976a693481d279bb.pdf" TargetMode="External"/><Relationship Id="rId146" Type="http://schemas.openxmlformats.org/officeDocument/2006/relationships/hyperlink" Target="https://7a18e7cf-8eaa-44e3-8c40-2096eebe023b.usrfiles.com/ugd/e2f704_8c74c3b937a74a24b72b9c83072949b6.docx" TargetMode="External"/><Relationship Id="rId388" Type="http://schemas.openxmlformats.org/officeDocument/2006/relationships/hyperlink" Target="https://7a18e7cf-8eaa-44e3-8c40-2096eebe023b.usrfiles.com/ugd/1bdc11_cbe1c064a8e04ba4bb2d428905508b09.docx" TargetMode="External"/><Relationship Id="rId7" Type="http://schemas.openxmlformats.org/officeDocument/2006/relationships/hyperlink" Target="mailto:amitgautam.iitd@gmail.com" TargetMode="External"/><Relationship Id="rId145" Type="http://schemas.openxmlformats.org/officeDocument/2006/relationships/hyperlink" Target="mailto:emmanuel.robbe@edf.fr" TargetMode="External"/><Relationship Id="rId387" Type="http://schemas.openxmlformats.org/officeDocument/2006/relationships/hyperlink" Target="mailto:tadeu.junior@csn.com.br" TargetMode="External"/><Relationship Id="rId8" Type="http://schemas.openxmlformats.org/officeDocument/2006/relationships/hyperlink" Target="https://7a18e7cf-8eaa-44e3-8c40-2096eebe023b.usrfiles.com/ugd/c0dfe9_eb1fdd99c6ed435083855de7c85c2458.docx" TargetMode="External"/><Relationship Id="rId144" Type="http://schemas.openxmlformats.org/officeDocument/2006/relationships/hyperlink" Target="https://7a18e7cf-8eaa-44e3-8c40-2096eebe023b.usrfiles.com/ugd/4b3848_efdb856c4b684e4fb687cf7862dbbe61.pdf" TargetMode="External"/><Relationship Id="rId386" Type="http://schemas.openxmlformats.org/officeDocument/2006/relationships/hyperlink" Target="https://7a18e7cf-8eaa-44e3-8c40-2096eebe023b.usrfiles.com/ugd/736dc9_4181a390c6604d9c8787c416b1de9ab6.docx" TargetMode="External"/><Relationship Id="rId381" Type="http://schemas.openxmlformats.org/officeDocument/2006/relationships/hyperlink" Target="mailto:altan.abdulamit@mmediu.ro" TargetMode="External"/><Relationship Id="rId380" Type="http://schemas.openxmlformats.org/officeDocument/2006/relationships/hyperlink" Target="https://7a18e7cf-8eaa-44e3-8c40-2096eebe023b.usrfiles.com/ugd/736dc9_c43aea14b15944d29b0623e9649e0a0c.docx" TargetMode="External"/><Relationship Id="rId139" Type="http://schemas.openxmlformats.org/officeDocument/2006/relationships/hyperlink" Target="mailto:indupal@gmail.com" TargetMode="External"/><Relationship Id="rId138" Type="http://schemas.openxmlformats.org/officeDocument/2006/relationships/hyperlink" Target="https://7a18e7cf-8eaa-44e3-8c40-2096eebe023b.usrfiles.com/ugd/db6af6_4fd73a25d79e4db1ae70b52ebdbfd6ce.docx" TargetMode="External"/><Relationship Id="rId137" Type="http://schemas.openxmlformats.org/officeDocument/2006/relationships/hyperlink" Target="mailto:baqeri.m@gmail.com" TargetMode="External"/><Relationship Id="rId379" Type="http://schemas.openxmlformats.org/officeDocument/2006/relationships/hyperlink" Target="mailto:altan.abdulamit@utcb.ro" TargetMode="External"/><Relationship Id="rId1080" Type="http://schemas.openxmlformats.org/officeDocument/2006/relationships/hyperlink" Target="mailto:ozgen.kokten@temelsu.com.tr" TargetMode="External"/><Relationship Id="rId1081" Type="http://schemas.openxmlformats.org/officeDocument/2006/relationships/hyperlink" Target="https://7a18e7cf-8eaa-44e3-8c40-2096eebe023b.usrfiles.com/ugd/b1abb0_20a2be32603c40bea593c5feedb835b1.docx" TargetMode="External"/><Relationship Id="rId1082" Type="http://schemas.openxmlformats.org/officeDocument/2006/relationships/hyperlink" Target="mailto:kwater2004@kwater.or.kr" TargetMode="External"/><Relationship Id="rId1083" Type="http://schemas.openxmlformats.org/officeDocument/2006/relationships/hyperlink" Target="https://7a18e7cf-8eaa-44e3-8c40-2096eebe023b.usrfiles.com/ugd/cc89b6_c29e0d5762e645ab94ad47f0c3fee8cb.pdf" TargetMode="External"/><Relationship Id="rId132" Type="http://schemas.openxmlformats.org/officeDocument/2006/relationships/hyperlink" Target="https://7a18e7cf-8eaa-44e3-8c40-2096eebe023b.usrfiles.com/ugd/a04228_721bab68da6e46868b4566d0fb02f11d.docx" TargetMode="External"/><Relationship Id="rId374" Type="http://schemas.openxmlformats.org/officeDocument/2006/relationships/hyperlink" Target="https://7a18e7cf-8eaa-44e3-8c40-2096eebe023b.usrfiles.com/ugd/de081d_16d7daf6d7744559b6445ccb9cdcd1a9.pdf" TargetMode="External"/><Relationship Id="rId1084" Type="http://schemas.openxmlformats.org/officeDocument/2006/relationships/hyperlink" Target="mailto:aydinsaglik@dsi.gov.tr" TargetMode="External"/><Relationship Id="rId131" Type="http://schemas.openxmlformats.org/officeDocument/2006/relationships/hyperlink" Target="mailto:enriquegm@ugr.es" TargetMode="External"/><Relationship Id="rId373" Type="http://schemas.openxmlformats.org/officeDocument/2006/relationships/hyperlink" Target="mailto:giftraphaelmo@gmail.com" TargetMode="External"/><Relationship Id="rId1085" Type="http://schemas.openxmlformats.org/officeDocument/2006/relationships/hyperlink" Target="https://7a18e7cf-8eaa-44e3-8c40-2096eebe023b.usrfiles.com/ugd/8ca43f_0e08321f860a475fa8e99cfc23a5ef88.docx" TargetMode="External"/><Relationship Id="rId130" Type="http://schemas.openxmlformats.org/officeDocument/2006/relationships/hyperlink" Target="https://7a18e7cf-8eaa-44e3-8c40-2096eebe023b.usrfiles.com/ugd/0cca9a_1f26bca43ff0440280c02157fa86e98d.docx" TargetMode="External"/><Relationship Id="rId372" Type="http://schemas.openxmlformats.org/officeDocument/2006/relationships/hyperlink" Target="https://7a18e7cf-8eaa-44e3-8c40-2096eebe023b.usrfiles.com/ugd/881066_40b40a791823416fa5747fb988a0054d.docx" TargetMode="External"/><Relationship Id="rId1086" Type="http://schemas.openxmlformats.org/officeDocument/2006/relationships/hyperlink" Target="mailto:johnatan.ramos@epm.com.co" TargetMode="External"/><Relationship Id="rId371" Type="http://schemas.openxmlformats.org/officeDocument/2006/relationships/hyperlink" Target="mailto:Fernando.Saba@lombardi.group" TargetMode="External"/><Relationship Id="rId1087" Type="http://schemas.openxmlformats.org/officeDocument/2006/relationships/hyperlink" Target="https://7a18e7cf-8eaa-44e3-8c40-2096eebe023b.usrfiles.com/ugd/611328_5e4600b1fca94cde8f0e4d30bb8387b5.docx" TargetMode="External"/><Relationship Id="rId136" Type="http://schemas.openxmlformats.org/officeDocument/2006/relationships/hyperlink" Target="https://7a18e7cf-8eaa-44e3-8c40-2096eebe023b.usrfiles.com/ugd/75b31b_f1adbdcf841b42e6a9a57da0cbace551.pdf" TargetMode="External"/><Relationship Id="rId378" Type="http://schemas.openxmlformats.org/officeDocument/2006/relationships/hyperlink" Target="https://7a18e7cf-8eaa-44e3-8c40-2096eebe023b.usrfiles.com/ugd/f5259b_379b8c16b8994f3f9aa77fc8a785e31e.docx" TargetMode="External"/><Relationship Id="rId1088" Type="http://schemas.openxmlformats.org/officeDocument/2006/relationships/hyperlink" Target="mailto:khnnpallavi@gmail.com" TargetMode="External"/><Relationship Id="rId135" Type="http://schemas.openxmlformats.org/officeDocument/2006/relationships/hyperlink" Target="mailto:ycho@kwater.or.kr" TargetMode="External"/><Relationship Id="rId377" Type="http://schemas.openxmlformats.org/officeDocument/2006/relationships/hyperlink" Target="mailto:bernhard.lehner@mcgill.ca" TargetMode="External"/><Relationship Id="rId1089" Type="http://schemas.openxmlformats.org/officeDocument/2006/relationships/hyperlink" Target="https://7a18e7cf-8eaa-44e3-8c40-2096eebe023b.usrfiles.com/ugd/3153eb_20375f3511104bc9bcce81a8297c892f.docx" TargetMode="External"/><Relationship Id="rId134" Type="http://schemas.openxmlformats.org/officeDocument/2006/relationships/hyperlink" Target="https://7a18e7cf-8eaa-44e3-8c40-2096eebe023b.usrfiles.com/ugd/74778d_d27379f69a8d4d0fbc229b321fcf2457.docx" TargetMode="External"/><Relationship Id="rId376" Type="http://schemas.openxmlformats.org/officeDocument/2006/relationships/hyperlink" Target="https://7a18e7cf-8eaa-44e3-8c40-2096eebe023b.usrfiles.com/ugd/1d09e5_f97f993557b342b3a3a7ba950bd2524a.pdf" TargetMode="External"/><Relationship Id="rId133" Type="http://schemas.openxmlformats.org/officeDocument/2006/relationships/hyperlink" Target="mailto:marian.minarik@vvb.sk" TargetMode="External"/><Relationship Id="rId375" Type="http://schemas.openxmlformats.org/officeDocument/2006/relationships/hyperlink" Target="mailto:elham.soleimanian@mail.mcgill.ca" TargetMode="External"/><Relationship Id="rId172" Type="http://schemas.openxmlformats.org/officeDocument/2006/relationships/hyperlink" Target="https://7a18e7cf-8eaa-44e3-8c40-2096eebe023b.usrfiles.com/ugd/97d6e1_fbca9a139e7d411aacdc144873c4983b.pdf" TargetMode="External"/><Relationship Id="rId171" Type="http://schemas.openxmlformats.org/officeDocument/2006/relationships/hyperlink" Target="mailto:isolanoa@ice.go.cr" TargetMode="External"/><Relationship Id="rId170" Type="http://schemas.openxmlformats.org/officeDocument/2006/relationships/hyperlink" Target="https://7a18e7cf-8eaa-44e3-8c40-2096eebe023b.usrfiles.com/ugd/39bc9b_cf4f97d141d143aab20a93b6bf93c57f.docx" TargetMode="External"/><Relationship Id="rId165" Type="http://schemas.openxmlformats.org/officeDocument/2006/relationships/hyperlink" Target="mailto:bikramkpatra-cwc@gov.in" TargetMode="External"/><Relationship Id="rId164" Type="http://schemas.openxmlformats.org/officeDocument/2006/relationships/hyperlink" Target="https://7a18e7cf-8eaa-44e3-8c40-2096eebe023b.usrfiles.com/ugd/8b8212_e4d128a557324d1ca6ad56553d902126.pdf" TargetMode="External"/><Relationship Id="rId163" Type="http://schemas.openxmlformats.org/officeDocument/2006/relationships/hyperlink" Target="mailto:randhir59@gmail.com" TargetMode="External"/><Relationship Id="rId162" Type="http://schemas.openxmlformats.org/officeDocument/2006/relationships/hyperlink" Target="https://7a18e7cf-8eaa-44e3-8c40-2096eebe023b.usrfiles.com/ugd/ca79a7_f6e754b2202e497e86778ec9a4b7eb1d.docx" TargetMode="External"/><Relationship Id="rId169" Type="http://schemas.openxmlformats.org/officeDocument/2006/relationships/hyperlink" Target="mailto:lfrestrepo@integral.com.co" TargetMode="External"/><Relationship Id="rId168" Type="http://schemas.openxmlformats.org/officeDocument/2006/relationships/hyperlink" Target="https://7a18e7cf-8eaa-44e3-8c40-2096eebe023b.usrfiles.com/ugd/39bc9b_e4b857f5f67741fb86cfbc7d463b728a.docx" TargetMode="External"/><Relationship Id="rId167" Type="http://schemas.openxmlformats.org/officeDocument/2006/relationships/hyperlink" Target="mailto:lfrestrepo@integral.com.co" TargetMode="External"/><Relationship Id="rId166" Type="http://schemas.openxmlformats.org/officeDocument/2006/relationships/hyperlink" Target="https://7a18e7cf-8eaa-44e3-8c40-2096eebe023b.usrfiles.com/ugd/8b8212_6472bbc1b76244dda92e27ceff1574e6.pdf" TargetMode="External"/><Relationship Id="rId161" Type="http://schemas.openxmlformats.org/officeDocument/2006/relationships/hyperlink" Target="mailto:mgreen@willowstick.com" TargetMode="External"/><Relationship Id="rId160" Type="http://schemas.openxmlformats.org/officeDocument/2006/relationships/hyperlink" Target="https://7a18e7cf-8eaa-44e3-8c40-2096eebe023b.usrfiles.com/ugd/567103_0fe214295e414c9f854c8ff04d228da5.docx" TargetMode="External"/><Relationship Id="rId159" Type="http://schemas.openxmlformats.org/officeDocument/2006/relationships/hyperlink" Target="mailto:mamun.almamun@tetratech.com" TargetMode="External"/><Relationship Id="rId154" Type="http://schemas.openxmlformats.org/officeDocument/2006/relationships/hyperlink" Target="https://7a18e7cf-8eaa-44e3-8c40-2096eebe023b.usrfiles.com/ugd/624e7a_290d4be9db7449cfbe041f39e701583e.pdf" TargetMode="External"/><Relationship Id="rId396" Type="http://schemas.openxmlformats.org/officeDocument/2006/relationships/hyperlink" Target="https://7a18e7cf-8eaa-44e3-8c40-2096eebe023b.usrfiles.com/ugd/881066_1dc0c440b3744836830c9c276ef3a740.docx" TargetMode="External"/><Relationship Id="rId153" Type="http://schemas.openxmlformats.org/officeDocument/2006/relationships/hyperlink" Target="mailto:arimitsu.tsuyoshi.7i@kyoto-u.ac.jp" TargetMode="External"/><Relationship Id="rId395" Type="http://schemas.openxmlformats.org/officeDocument/2006/relationships/hyperlink" Target="mailto:Fernando.Saba@lombardi.group" TargetMode="External"/><Relationship Id="rId152" Type="http://schemas.openxmlformats.org/officeDocument/2006/relationships/hyperlink" Target="https://7a18e7cf-8eaa-44e3-8c40-2096eebe023b.usrfiles.com/ugd/f4272a_8a0b9f5257e44e98b199d02cd1c33237.docx" TargetMode="External"/><Relationship Id="rId394" Type="http://schemas.openxmlformats.org/officeDocument/2006/relationships/hyperlink" Target="https://7a18e7cf-8eaa-44e3-8c40-2096eebe023b.usrfiles.com/ugd/2c76fb_6228533f1f6c43d69387a55a78ef9217.docx" TargetMode="External"/><Relationship Id="rId151" Type="http://schemas.openxmlformats.org/officeDocument/2006/relationships/hyperlink" Target="mailto:j_yazdi@sbu.ac.ir" TargetMode="External"/><Relationship Id="rId393" Type="http://schemas.openxmlformats.org/officeDocument/2006/relationships/hyperlink" Target="mailto:sorin.randasu@rowater.ro" TargetMode="External"/><Relationship Id="rId158" Type="http://schemas.openxmlformats.org/officeDocument/2006/relationships/hyperlink" Target="https://7a18e7cf-8eaa-44e3-8c40-2096eebe023b.usrfiles.com/ugd/2b8651_f3961bfa57924874a132a1f69ee53d03.docx" TargetMode="External"/><Relationship Id="rId157" Type="http://schemas.openxmlformats.org/officeDocument/2006/relationships/hyperlink" Target="mailto:andrew.p.verdin@usace.army.mil" TargetMode="External"/><Relationship Id="rId399" Type="http://schemas.openxmlformats.org/officeDocument/2006/relationships/hyperlink" Target="mailto:phillip.ziduche@zambezira.org" TargetMode="External"/><Relationship Id="rId156" Type="http://schemas.openxmlformats.org/officeDocument/2006/relationships/hyperlink" Target="https://7a18e7cf-8eaa-44e3-8c40-2096eebe023b.usrfiles.com/ugd/44ddcd_c58dfa2e53ab4c82a0866f02dca32ff7.docx" TargetMode="External"/><Relationship Id="rId398" Type="http://schemas.openxmlformats.org/officeDocument/2006/relationships/hyperlink" Target="https://7a18e7cf-8eaa-44e3-8c40-2096eebe023b.usrfiles.com/ugd/5f01a9_5205ed44340149e1a42cfc82c57752c2.docx" TargetMode="External"/><Relationship Id="rId155" Type="http://schemas.openxmlformats.org/officeDocument/2006/relationships/hyperlink" Target="mailto:egallardo@usbr.gov" TargetMode="External"/><Relationship Id="rId397" Type="http://schemas.openxmlformats.org/officeDocument/2006/relationships/hyperlink" Target="mailto:luan.reginato@itaipuparquetec.org.br" TargetMode="External"/><Relationship Id="rId808" Type="http://schemas.openxmlformats.org/officeDocument/2006/relationships/hyperlink" Target="https://7a18e7cf-8eaa-44e3-8c40-2096eebe023b.usrfiles.com/ugd/4023ca_abc4c1d693af4a6ea29e8e570a5a216e.docx" TargetMode="External"/><Relationship Id="rId807" Type="http://schemas.openxmlformats.org/officeDocument/2006/relationships/hyperlink" Target="mailto:chethkr@gmail.com" TargetMode="External"/><Relationship Id="rId806" Type="http://schemas.openxmlformats.org/officeDocument/2006/relationships/hyperlink" Target="https://7a18e7cf-8eaa-44e3-8c40-2096eebe023b.usrfiles.com/ugd/72f5fc_5b018911a44d4dd994d5648e8000a0ff.pdf" TargetMode="External"/><Relationship Id="rId805" Type="http://schemas.openxmlformats.org/officeDocument/2006/relationships/hyperlink" Target="mailto:MJKKHA003@myuct.ac.za" TargetMode="External"/><Relationship Id="rId809" Type="http://schemas.openxmlformats.org/officeDocument/2006/relationships/hyperlink" Target="mailto:marie.ertz@ingerop.com" TargetMode="External"/><Relationship Id="rId800" Type="http://schemas.openxmlformats.org/officeDocument/2006/relationships/hyperlink" Target="https://7a18e7cf-8eaa-44e3-8c40-2096eebe023b.usrfiles.com/ugd/b6db8d_845db2359f184e9ea29ae6a507722600.docx" TargetMode="External"/><Relationship Id="rId804" Type="http://schemas.openxmlformats.org/officeDocument/2006/relationships/hyperlink" Target="https://7a18e7cf-8eaa-44e3-8c40-2096eebe023b.usrfiles.com/ugd/12515d_14ec558dcc7946ccaa9fa76856b81378.docx" TargetMode="External"/><Relationship Id="rId803" Type="http://schemas.openxmlformats.org/officeDocument/2006/relationships/hyperlink" Target="mailto:bartlomiej.bursa@geoteko.com.pl" TargetMode="External"/><Relationship Id="rId802" Type="http://schemas.openxmlformats.org/officeDocument/2006/relationships/hyperlink" Target="https://7a18e7cf-8eaa-44e3-8c40-2096eebe023b.usrfiles.com/ugd/12515d_38e5c5d77e9a4a6ab638927cf68b1531.docx" TargetMode="External"/><Relationship Id="rId801" Type="http://schemas.openxmlformats.org/officeDocument/2006/relationships/hyperlink" Target="mailto:bartlomiej.bursa@geoteko.com.pl" TargetMode="External"/><Relationship Id="rId40" Type="http://schemas.openxmlformats.org/officeDocument/2006/relationships/hyperlink" Target="https://7a18e7cf-8eaa-44e3-8c40-2096eebe023b.usrfiles.com/ugd/83afb1_f97f0da8e23347529e998af21a18446d.docx" TargetMode="External"/><Relationship Id="rId42" Type="http://schemas.openxmlformats.org/officeDocument/2006/relationships/hyperlink" Target="https://7a18e7cf-8eaa-44e3-8c40-2096eebe023b.usrfiles.com/ugd/bbc659_ee2e8f3cd4df40afb523087728d1c5ae.pdf" TargetMode="External"/><Relationship Id="rId41" Type="http://schemas.openxmlformats.org/officeDocument/2006/relationships/hyperlink" Target="mailto:ammar.borhan@tnb.com.my" TargetMode="External"/><Relationship Id="rId44" Type="http://schemas.openxmlformats.org/officeDocument/2006/relationships/hyperlink" Target="https://7a18e7cf-8eaa-44e3-8c40-2096eebe023b.usrfiles.com/ugd/74778d_b7ceda4f2772488b9d77d2df6fcdb658.pdf" TargetMode="External"/><Relationship Id="rId43" Type="http://schemas.openxmlformats.org/officeDocument/2006/relationships/hyperlink" Target="mailto:marian.minarik@vvb.sk" TargetMode="External"/><Relationship Id="rId46" Type="http://schemas.openxmlformats.org/officeDocument/2006/relationships/hyperlink" Target="https://7a18e7cf-8eaa-44e3-8c40-2096eebe023b.usrfiles.com/ugd/af267e_f7163c5808464b72a7a8e1c36cd3cdf7.docx" TargetMode="External"/><Relationship Id="rId45" Type="http://schemas.openxmlformats.org/officeDocument/2006/relationships/hyperlink" Target="mailto:cborrero@srk.co" TargetMode="External"/><Relationship Id="rId509" Type="http://schemas.openxmlformats.org/officeDocument/2006/relationships/hyperlink" Target="mailto:hasan.kocahan@hydroplus.com" TargetMode="External"/><Relationship Id="rId508" Type="http://schemas.openxmlformats.org/officeDocument/2006/relationships/hyperlink" Target="https://7a18e7cf-8eaa-44e3-8c40-2096eebe023b.usrfiles.com/ugd/dd381b_442a9fe2a5624a8e843155d3c0aadbb5.pdf" TargetMode="External"/><Relationship Id="rId503" Type="http://schemas.openxmlformats.org/officeDocument/2006/relationships/hyperlink" Target="mailto:Titik.Astiwi@agincourtresources.com" TargetMode="External"/><Relationship Id="rId745" Type="http://schemas.openxmlformats.org/officeDocument/2006/relationships/hyperlink" Target="mailto:hmarengom@gmail.com" TargetMode="External"/><Relationship Id="rId987" Type="http://schemas.openxmlformats.org/officeDocument/2006/relationships/hyperlink" Target="mailto:David.brett@ghd.com" TargetMode="External"/><Relationship Id="rId502" Type="http://schemas.openxmlformats.org/officeDocument/2006/relationships/hyperlink" Target="https://7a18e7cf-8eaa-44e3-8c40-2096eebe023b.usrfiles.com/ugd/28e9f3_ab4ff89cc0f14e6b85f0130e83d157cf.docx" TargetMode="External"/><Relationship Id="rId744" Type="http://schemas.openxmlformats.org/officeDocument/2006/relationships/hyperlink" Target="https://7a18e7cf-8eaa-44e3-8c40-2096eebe023b.usrfiles.com/ugd/140098_5ff8d504e4f842a58dda6407ff8b763f.docx" TargetMode="External"/><Relationship Id="rId986" Type="http://schemas.openxmlformats.org/officeDocument/2006/relationships/hyperlink" Target="https://7a18e7cf-8eaa-44e3-8c40-2096eebe023b.usrfiles.com/ugd/f1244b_5be623434ac249ab95fde195768eca37.docx" TargetMode="External"/><Relationship Id="rId501" Type="http://schemas.openxmlformats.org/officeDocument/2006/relationships/hyperlink" Target="mailto:miteshkumar@nhpc.nic.in" TargetMode="External"/><Relationship Id="rId743" Type="http://schemas.openxmlformats.org/officeDocument/2006/relationships/hyperlink" Target="mailto:yangcbchina@163.com" TargetMode="External"/><Relationship Id="rId985" Type="http://schemas.openxmlformats.org/officeDocument/2006/relationships/hyperlink" Target="mailto:Dheeraj_s@hy.iitr.ac.in" TargetMode="External"/><Relationship Id="rId500" Type="http://schemas.openxmlformats.org/officeDocument/2006/relationships/hyperlink" Target="https://7a18e7cf-8eaa-44e3-8c40-2096eebe023b.usrfiles.com/ugd/21aabb_1bda35f2228b49eea584ae973f43a185.docx" TargetMode="External"/><Relationship Id="rId742" Type="http://schemas.openxmlformats.org/officeDocument/2006/relationships/hyperlink" Target="https://7a18e7cf-8eaa-44e3-8c40-2096eebe023b.usrfiles.com/ugd/140098_d24c02569f89436da2945ad11df020f1.docx" TargetMode="External"/><Relationship Id="rId984" Type="http://schemas.openxmlformats.org/officeDocument/2006/relationships/hyperlink" Target="https://7a18e7cf-8eaa-44e3-8c40-2096eebe023b.usrfiles.com/ugd/b2a789_0a723280b58643ec80f9c05ee4391ae2.pdf" TargetMode="External"/><Relationship Id="rId507" Type="http://schemas.openxmlformats.org/officeDocument/2006/relationships/hyperlink" Target="mailto:francisco.mindello@bvp.eng.br" TargetMode="External"/><Relationship Id="rId749" Type="http://schemas.openxmlformats.org/officeDocument/2006/relationships/hyperlink" Target="mailto:marco.tangi@rse-web.it" TargetMode="External"/><Relationship Id="rId506" Type="http://schemas.openxmlformats.org/officeDocument/2006/relationships/hyperlink" Target="https://7a18e7cf-8eaa-44e3-8c40-2096eebe023b.usrfiles.com/ugd/031cb7_067153010db7472dba29ee5c5425a32a.pdf" TargetMode="External"/><Relationship Id="rId748" Type="http://schemas.openxmlformats.org/officeDocument/2006/relationships/hyperlink" Target="https://7a18e7cf-8eaa-44e3-8c40-2096eebe023b.usrfiles.com/ugd/0ee714_1265cfd16c9f4ab0a5f646cf7af51e24.pdf" TargetMode="External"/><Relationship Id="rId505" Type="http://schemas.openxmlformats.org/officeDocument/2006/relationships/hyperlink" Target="mailto:tchosphel@nhpc.nic.in" TargetMode="External"/><Relationship Id="rId747" Type="http://schemas.openxmlformats.org/officeDocument/2006/relationships/hyperlink" Target="mailto:munesushe.mudzi@zambezira.org" TargetMode="External"/><Relationship Id="rId989" Type="http://schemas.openxmlformats.org/officeDocument/2006/relationships/hyperlink" Target="mailto:trow8727@gmail.com" TargetMode="External"/><Relationship Id="rId504" Type="http://schemas.openxmlformats.org/officeDocument/2006/relationships/hyperlink" Target="https://7a18e7cf-8eaa-44e3-8c40-2096eebe023b.usrfiles.com/ugd/5a09b4_b45d8b7c143e4f2290b126b769364b81.docx" TargetMode="External"/><Relationship Id="rId746" Type="http://schemas.openxmlformats.org/officeDocument/2006/relationships/hyperlink" Target="https://7a18e7cf-8eaa-44e3-8c40-2096eebe023b.usrfiles.com/ugd/c93ecf_c882a8d460474806a0a3c8748b764379.docx" TargetMode="External"/><Relationship Id="rId988" Type="http://schemas.openxmlformats.org/officeDocument/2006/relationships/hyperlink" Target="https://7a18e7cf-8eaa-44e3-8c40-2096eebe023b.usrfiles.com/ugd/4a3a24_4f4ab9e50f9c4b33823f97a85c3b6142.docx" TargetMode="External"/><Relationship Id="rId48" Type="http://schemas.openxmlformats.org/officeDocument/2006/relationships/hyperlink" Target="https://7a18e7cf-8eaa-44e3-8c40-2096eebe023b.usrfiles.com/ugd/96d259_76c7afe066c6455782f3d74395194fcd.docx" TargetMode="External"/><Relationship Id="rId47" Type="http://schemas.openxmlformats.org/officeDocument/2006/relationships/hyperlink" Target="mailto:jesus.seda@stantec.com" TargetMode="External"/><Relationship Id="rId49" Type="http://schemas.openxmlformats.org/officeDocument/2006/relationships/hyperlink" Target="mailto:dcobos@srk.co" TargetMode="External"/><Relationship Id="rId741" Type="http://schemas.openxmlformats.org/officeDocument/2006/relationships/hyperlink" Target="mailto:yangcbchina@163.com" TargetMode="External"/><Relationship Id="rId983" Type="http://schemas.openxmlformats.org/officeDocument/2006/relationships/hyperlink" Target="mailto:kwakssgood@khnp.co.kr" TargetMode="External"/><Relationship Id="rId740" Type="http://schemas.openxmlformats.org/officeDocument/2006/relationships/hyperlink" Target="https://7a18e7cf-8eaa-44e3-8c40-2096eebe023b.usrfiles.com/ugd/49cc4a_00cd6af0da394a6ebbdc66470b2dea96.pdf" TargetMode="External"/><Relationship Id="rId982" Type="http://schemas.openxmlformats.org/officeDocument/2006/relationships/hyperlink" Target="https://7a18e7cf-8eaa-44e3-8c40-2096eebe023b.usrfiles.com/ugd/09edf0_c957027104594e568a41a350cb216c04.docx" TargetMode="External"/><Relationship Id="rId981" Type="http://schemas.openxmlformats.org/officeDocument/2006/relationships/hyperlink" Target="mailto:alan.warren@mottmac.com" TargetMode="External"/><Relationship Id="rId980" Type="http://schemas.openxmlformats.org/officeDocument/2006/relationships/hyperlink" Target="https://7a18e7cf-8eaa-44e3-8c40-2096eebe023b.usrfiles.com/ugd/f528b2_6062b6b1742b4be8aa90cb11630f5824.docx" TargetMode="External"/><Relationship Id="rId31" Type="http://schemas.openxmlformats.org/officeDocument/2006/relationships/hyperlink" Target="mailto:hariiit31@gmail.com" TargetMode="External"/><Relationship Id="rId30" Type="http://schemas.openxmlformats.org/officeDocument/2006/relationships/hyperlink" Target="https://7a18e7cf-8eaa-44e3-8c40-2096eebe023b.usrfiles.com/ugd/c67c00_c0044c8d4a8a4c0b900f128a5abe4776.docx" TargetMode="External"/><Relationship Id="rId33" Type="http://schemas.openxmlformats.org/officeDocument/2006/relationships/hyperlink" Target="mailto:jysung@dankook.ac.kr" TargetMode="External"/><Relationship Id="rId32" Type="http://schemas.openxmlformats.org/officeDocument/2006/relationships/hyperlink" Target="https://7a18e7cf-8eaa-44e3-8c40-2096eebe023b.usrfiles.com/ugd/4b2232_3e8ceef5e07845d49e36ebadb75d27f0.docx" TargetMode="External"/><Relationship Id="rId35" Type="http://schemas.openxmlformats.org/officeDocument/2006/relationships/hyperlink" Target="mailto:bbmbjyoti@gmail.com" TargetMode="External"/><Relationship Id="rId34" Type="http://schemas.openxmlformats.org/officeDocument/2006/relationships/hyperlink" Target="https://7a18e7cf-8eaa-44e3-8c40-2096eebe023b.usrfiles.com/ugd/85a304_3a56d4e88c2f45ff8c1c2ac4748df2e5.docx" TargetMode="External"/><Relationship Id="rId739" Type="http://schemas.openxmlformats.org/officeDocument/2006/relationships/hyperlink" Target="mailto:palizadeh0@estudiante.uc.cl" TargetMode="External"/><Relationship Id="rId734" Type="http://schemas.openxmlformats.org/officeDocument/2006/relationships/hyperlink" Target="https://7a18e7cf-8eaa-44e3-8c40-2096eebe023b.usrfiles.com/ugd/65d2d3_6cd41bbed1a041189261bbc9385f9d7a.docx" TargetMode="External"/><Relationship Id="rId976" Type="http://schemas.openxmlformats.org/officeDocument/2006/relationships/hyperlink" Target="https://7a18e7cf-8eaa-44e3-8c40-2096eebe023b.usrfiles.com/ugd/4719cf_b45f26c3fda7443b8dfa2a02143f2be1.docx" TargetMode="External"/><Relationship Id="rId733" Type="http://schemas.openxmlformats.org/officeDocument/2006/relationships/hyperlink" Target="mailto:anders.bjork@ivl.se" TargetMode="External"/><Relationship Id="rId975" Type="http://schemas.openxmlformats.org/officeDocument/2006/relationships/hyperlink" Target="mailto:brian.crookston@usu.edu" TargetMode="External"/><Relationship Id="rId732" Type="http://schemas.openxmlformats.org/officeDocument/2006/relationships/hyperlink" Target="https://7a18e7cf-8eaa-44e3-8c40-2096eebe023b.usrfiles.com/ugd/12b2db_4696a9502d144f418c86d886177d8335.pdf" TargetMode="External"/><Relationship Id="rId974" Type="http://schemas.openxmlformats.org/officeDocument/2006/relationships/hyperlink" Target="https://7a18e7cf-8eaa-44e3-8c40-2096eebe023b.usrfiles.com/ugd/7fff3e_6a46a021394e442abe3f3544b297f9bc.docx" TargetMode="External"/><Relationship Id="rId731" Type="http://schemas.openxmlformats.org/officeDocument/2006/relationships/hyperlink" Target="mailto:cgarrido@smi-chile.cl" TargetMode="External"/><Relationship Id="rId973" Type="http://schemas.openxmlformats.org/officeDocument/2006/relationships/hyperlink" Target="mailto:EBoteroJ@iingen.unam.mx" TargetMode="External"/><Relationship Id="rId738" Type="http://schemas.openxmlformats.org/officeDocument/2006/relationships/hyperlink" Target="https://7a18e7cf-8eaa-44e3-8c40-2096eebe023b.usrfiles.com/ugd/43f3d9_633851b8bf5340eb819ce79108b10829.docx" TargetMode="External"/><Relationship Id="rId737" Type="http://schemas.openxmlformats.org/officeDocument/2006/relationships/hyperlink" Target="mailto:h_mohammadnezhad@sbu.ac.ir" TargetMode="External"/><Relationship Id="rId979" Type="http://schemas.openxmlformats.org/officeDocument/2006/relationships/hyperlink" Target="mailto:markus.moeller@thueringer-fernwasser.de" TargetMode="External"/><Relationship Id="rId736" Type="http://schemas.openxmlformats.org/officeDocument/2006/relationships/hyperlink" Target="https://7a18e7cf-8eaa-44e3-8c40-2096eebe023b.usrfiles.com/ugd/4c1bed_e74385bb0e204b1b892a82aa47c74a18.docx" TargetMode="External"/><Relationship Id="rId978" Type="http://schemas.openxmlformats.org/officeDocument/2006/relationships/hyperlink" Target="https://7a18e7cf-8eaa-44e3-8c40-2096eebe023b.usrfiles.com/ugd/a4d364_f3a2f2d81d584fffb1b7a8ee2cecec2d.docx" TargetMode="External"/><Relationship Id="rId735" Type="http://schemas.openxmlformats.org/officeDocument/2006/relationships/hyperlink" Target="mailto:hector.barrigagallarday@stantec.com" TargetMode="External"/><Relationship Id="rId977" Type="http://schemas.openxmlformats.org/officeDocument/2006/relationships/hyperlink" Target="mailto:marmoeller@yahoo.de" TargetMode="External"/><Relationship Id="rId37" Type="http://schemas.openxmlformats.org/officeDocument/2006/relationships/hyperlink" Target="mailto:joskenfack@yahoo.fr" TargetMode="External"/><Relationship Id="rId36" Type="http://schemas.openxmlformats.org/officeDocument/2006/relationships/hyperlink" Target="https://7a18e7cf-8eaa-44e3-8c40-2096eebe023b.usrfiles.com/ugd/0666db_ff92a8e8693a41b5b6c28ecd99cb165c.docx" TargetMode="External"/><Relationship Id="rId39" Type="http://schemas.openxmlformats.org/officeDocument/2006/relationships/hyperlink" Target="mailto:araesi@gmail.com" TargetMode="External"/><Relationship Id="rId38" Type="http://schemas.openxmlformats.org/officeDocument/2006/relationships/hyperlink" Target="https://7a18e7cf-8eaa-44e3-8c40-2096eebe023b.usrfiles.com/ugd/de0466_5fae1dafd33446cf91397aa33d83f95a.docx" TargetMode="External"/><Relationship Id="rId730" Type="http://schemas.openxmlformats.org/officeDocument/2006/relationships/hyperlink" Target="https://7a18e7cf-8eaa-44e3-8c40-2096eebe023b.usrfiles.com/ugd/c50e72_db3eb02ba26a43c4b16db3f0841b95f1.docx" TargetMode="External"/><Relationship Id="rId972" Type="http://schemas.openxmlformats.org/officeDocument/2006/relationships/hyperlink" Target="https://7a18e7cf-8eaa-44e3-8c40-2096eebe023b.usrfiles.com/ugd/7fff3e_53673011c3d3460b955dd91079ea68d6.docx" TargetMode="External"/><Relationship Id="rId971" Type="http://schemas.openxmlformats.org/officeDocument/2006/relationships/hyperlink" Target="mailto:EBoteroJ@iingen.unam.mx" TargetMode="External"/><Relationship Id="rId970" Type="http://schemas.openxmlformats.org/officeDocument/2006/relationships/hyperlink" Target="https://7a18e7cf-8eaa-44e3-8c40-2096eebe023b.usrfiles.com/ugd/208dcf_10bac43a032e45449077b2868d5a194d.docx" TargetMode="External"/><Relationship Id="rId1114" Type="http://schemas.openxmlformats.org/officeDocument/2006/relationships/hyperlink" Target="mailto:jinfeng@tsinghua.edu.cn" TargetMode="External"/><Relationship Id="rId1115" Type="http://schemas.openxmlformats.org/officeDocument/2006/relationships/hyperlink" Target="https://7a18e7cf-8eaa-44e3-8c40-2096eebe023b.usrfiles.com/ugd/118b40_317505d1bf854894a9acc087d2d5fcb3.docx" TargetMode="External"/><Relationship Id="rId20" Type="http://schemas.openxmlformats.org/officeDocument/2006/relationships/hyperlink" Target="https://7a18e7cf-8eaa-44e3-8c40-2096eebe023b.usrfiles.com/ugd/f58f71_fb5b8d7c09fe4a6a9b76be999fc9c534.docx" TargetMode="External"/><Relationship Id="rId1116" Type="http://schemas.openxmlformats.org/officeDocument/2006/relationships/hyperlink" Target="mailto:jjcoronadovc@gmail.com" TargetMode="External"/><Relationship Id="rId1117" Type="http://schemas.openxmlformats.org/officeDocument/2006/relationships/hyperlink" Target="https://7a18e7cf-8eaa-44e3-8c40-2096eebe023b.usrfiles.com/ugd/ba7a93_3884e633eae341c8a0757043dbe0ca16.doc" TargetMode="External"/><Relationship Id="rId22" Type="http://schemas.openxmlformats.org/officeDocument/2006/relationships/hyperlink" Target="https://7a18e7cf-8eaa-44e3-8c40-2096eebe023b.usrfiles.com/ugd/8fca6f_ec226d94b2434d82aa9fc8cbc13f830a.docx" TargetMode="External"/><Relationship Id="rId1118" Type="http://schemas.openxmlformats.org/officeDocument/2006/relationships/hyperlink" Target="mailto:eija.isomaki@ely-keskus.fi" TargetMode="External"/><Relationship Id="rId21" Type="http://schemas.openxmlformats.org/officeDocument/2006/relationships/hyperlink" Target="mailto:jmj0321@kwater.or.kr" TargetMode="External"/><Relationship Id="rId1119" Type="http://schemas.openxmlformats.org/officeDocument/2006/relationships/hyperlink" Target="https://7a18e7cf-8eaa-44e3-8c40-2096eebe023b.usrfiles.com/ugd/57bc40_47b565f8cc1341f98f04beea5806a467.docx" TargetMode="External"/><Relationship Id="rId24" Type="http://schemas.openxmlformats.org/officeDocument/2006/relationships/hyperlink" Target="https://7a18e7cf-8eaa-44e3-8c40-2096eebe023b.usrfiles.com/ugd/fdf828_f36a87d2bc304e8abcf9dfc678d3fdde.docx" TargetMode="External"/><Relationship Id="rId23" Type="http://schemas.openxmlformats.org/officeDocument/2006/relationships/hyperlink" Target="mailto:coe.ash92@gmail.com" TargetMode="External"/><Relationship Id="rId525" Type="http://schemas.openxmlformats.org/officeDocument/2006/relationships/hyperlink" Target="mailto:altan.abdulamit@utcb.ro" TargetMode="External"/><Relationship Id="rId767" Type="http://schemas.openxmlformats.org/officeDocument/2006/relationships/hyperlink" Target="mailto:409724295@qq.com" TargetMode="External"/><Relationship Id="rId524" Type="http://schemas.openxmlformats.org/officeDocument/2006/relationships/hyperlink" Target="https://7a18e7cf-8eaa-44e3-8c40-2096eebe023b.usrfiles.com/ugd/50d6c9_53dad7caee49411faaaae8782e5affc8.docx" TargetMode="External"/><Relationship Id="rId766" Type="http://schemas.openxmlformats.org/officeDocument/2006/relationships/hyperlink" Target="https://7a18e7cf-8eaa-44e3-8c40-2096eebe023b.usrfiles.com/ugd/553d2d_d9100458425e4099ae5a2e90ff3fe7bb.pdf" TargetMode="External"/><Relationship Id="rId523" Type="http://schemas.openxmlformats.org/officeDocument/2006/relationships/hyperlink" Target="mailto:nistor.bijan@hidroelectrica.ro" TargetMode="External"/><Relationship Id="rId765" Type="http://schemas.openxmlformats.org/officeDocument/2006/relationships/hyperlink" Target="mailto:tatu.nylund@mitta.fi" TargetMode="External"/><Relationship Id="rId522" Type="http://schemas.openxmlformats.org/officeDocument/2006/relationships/hyperlink" Target="https://7a18e7cf-8eaa-44e3-8c40-2096eebe023b.usrfiles.com/ugd/50d6c9_58dc2448d9164b928c1a1936cb5bd1e0.docx" TargetMode="External"/><Relationship Id="rId764" Type="http://schemas.openxmlformats.org/officeDocument/2006/relationships/hyperlink" Target="https://7a18e7cf-8eaa-44e3-8c40-2096eebe023b.usrfiles.com/ugd/e1c6d2_fee928e18c0c4301b04c0dc56c1a4e79.docx" TargetMode="External"/><Relationship Id="rId529" Type="http://schemas.openxmlformats.org/officeDocument/2006/relationships/hyperlink" Target="mailto:dan.stematiu@utcb.ro" TargetMode="External"/><Relationship Id="rId528" Type="http://schemas.openxmlformats.org/officeDocument/2006/relationships/hyperlink" Target="https://7a18e7cf-8eaa-44e3-8c40-2096eebe023b.usrfiles.com/ugd/ff1ff8_78465d6de69745b48931841f77b17a62.docx" TargetMode="External"/><Relationship Id="rId527" Type="http://schemas.openxmlformats.org/officeDocument/2006/relationships/hyperlink" Target="mailto:leah.beche@edf.fr" TargetMode="External"/><Relationship Id="rId769" Type="http://schemas.openxmlformats.org/officeDocument/2006/relationships/hyperlink" Target="mailto:1639785563@qq.com" TargetMode="External"/><Relationship Id="rId526" Type="http://schemas.openxmlformats.org/officeDocument/2006/relationships/hyperlink" Target="https://7a18e7cf-8eaa-44e3-8c40-2096eebe023b.usrfiles.com/ugd/50d6c9_39cabed279de4ae0bb19ca27a4b0b60c.docx" TargetMode="External"/><Relationship Id="rId768" Type="http://schemas.openxmlformats.org/officeDocument/2006/relationships/hyperlink" Target="https://7a18e7cf-8eaa-44e3-8c40-2096eebe023b.usrfiles.com/ugd/8c8db3_81626fc42177434c9be001f1d11268fa.docx" TargetMode="External"/><Relationship Id="rId26" Type="http://schemas.openxmlformats.org/officeDocument/2006/relationships/hyperlink" Target="https://7a18e7cf-8eaa-44e3-8c40-2096eebe023b.usrfiles.com/ugd/fdf828_206751a38bf6448b866a7fed49450420.docx" TargetMode="External"/><Relationship Id="rId25" Type="http://schemas.openxmlformats.org/officeDocument/2006/relationships/hyperlink" Target="mailto:coe.ash92@gmail.com" TargetMode="External"/><Relationship Id="rId28" Type="http://schemas.openxmlformats.org/officeDocument/2006/relationships/hyperlink" Target="https://7a18e7cf-8eaa-44e3-8c40-2096eebe023b.usrfiles.com/ugd/e97d72_6f1ed5e18a234aae970965c712a39b1e.docx" TargetMode="External"/><Relationship Id="rId27" Type="http://schemas.openxmlformats.org/officeDocument/2006/relationships/hyperlink" Target="mailto:fnoormohamadi@gmail.com" TargetMode="External"/><Relationship Id="rId521" Type="http://schemas.openxmlformats.org/officeDocument/2006/relationships/hyperlink" Target="mailto:catalin.popescu@utcb.ro" TargetMode="External"/><Relationship Id="rId763" Type="http://schemas.openxmlformats.org/officeDocument/2006/relationships/hyperlink" Target="mailto:eryaseminn@gmail.com" TargetMode="External"/><Relationship Id="rId1110" Type="http://schemas.openxmlformats.org/officeDocument/2006/relationships/hyperlink" Target="mailto:paul.slangen@landsvirkjun.is" TargetMode="External"/><Relationship Id="rId29" Type="http://schemas.openxmlformats.org/officeDocument/2006/relationships/hyperlink" Target="mailto:glouis.coetzee@up.ac.za" TargetMode="External"/><Relationship Id="rId520" Type="http://schemas.openxmlformats.org/officeDocument/2006/relationships/hyperlink" Target="https://7a18e7cf-8eaa-44e3-8c40-2096eebe023b.usrfiles.com/ugd/8cdca3_13f0d3ef01c64412bdb8d0c27368cb2f.docx" TargetMode="External"/><Relationship Id="rId762" Type="http://schemas.openxmlformats.org/officeDocument/2006/relationships/hyperlink" Target="https://7a18e7cf-8eaa-44e3-8c40-2096eebe023b.usrfiles.com/ugd/3c7bb0_0161007a4d334b83aeb37ffe1f65d048.docx" TargetMode="External"/><Relationship Id="rId1111" Type="http://schemas.openxmlformats.org/officeDocument/2006/relationships/hyperlink" Target="https://7a18e7cf-8eaa-44e3-8c40-2096eebe023b.usrfiles.com/ugd/504a0e_e5646ea82f5f4940b2da70c7fe8949de.docx" TargetMode="External"/><Relationship Id="rId761" Type="http://schemas.openxmlformats.org/officeDocument/2006/relationships/hyperlink" Target="mailto:helderguta@gmail.com" TargetMode="External"/><Relationship Id="rId1112" Type="http://schemas.openxmlformats.org/officeDocument/2006/relationships/hyperlink" Target="mailto:james.yang@vattenfall.com" TargetMode="External"/><Relationship Id="rId760" Type="http://schemas.openxmlformats.org/officeDocument/2006/relationships/hyperlink" Target="https://7a18e7cf-8eaa-44e3-8c40-2096eebe023b.usrfiles.com/ugd/966a1a_281329d7951e43c7b8ebc3f566ab24e0.docx" TargetMode="External"/><Relationship Id="rId1113" Type="http://schemas.openxmlformats.org/officeDocument/2006/relationships/hyperlink" Target="https://7a18e7cf-8eaa-44e3-8c40-2096eebe023b.usrfiles.com/ugd/9a161c_87eb6971baa6470480b9c9d2a24f4ceb.docx" TargetMode="External"/><Relationship Id="rId1103" Type="http://schemas.openxmlformats.org/officeDocument/2006/relationships/hyperlink" Target="https://7a18e7cf-8eaa-44e3-8c40-2096eebe023b.usrfiles.com/ugd/9bb333_da239abc7f9c453ca6e06a1302a0c053.docx" TargetMode="External"/><Relationship Id="rId1104" Type="http://schemas.openxmlformats.org/officeDocument/2006/relationships/hyperlink" Target="mailto:eduardomartins.bretas@statkraft.com" TargetMode="External"/><Relationship Id="rId1105" Type="http://schemas.openxmlformats.org/officeDocument/2006/relationships/hyperlink" Target="https://7a18e7cf-8eaa-44e3-8c40-2096eebe023b.usrfiles.com/ugd/91be9c_8a360268cf9f4a538601aa4a8c2c973f.docx" TargetMode="External"/><Relationship Id="rId1106" Type="http://schemas.openxmlformats.org/officeDocument/2006/relationships/hyperlink" Target="mailto:eduardomartins.bretas@statkraft.com" TargetMode="External"/><Relationship Id="rId11" Type="http://schemas.openxmlformats.org/officeDocument/2006/relationships/hyperlink" Target="mailto:jmj0321@kwater.or.kr" TargetMode="External"/><Relationship Id="rId1107" Type="http://schemas.openxmlformats.org/officeDocument/2006/relationships/hyperlink" Target="https://7a18e7cf-8eaa-44e3-8c40-2096eebe023b.usrfiles.com/ugd/91be9c_4d5d377490dc409796dc98f728a85192.docx" TargetMode="External"/><Relationship Id="rId10" Type="http://schemas.openxmlformats.org/officeDocument/2006/relationships/hyperlink" Target="https://7a18e7cf-8eaa-44e3-8c40-2096eebe023b.usrfiles.com/ugd/5f2273_077dde77879249f3a285cf2615da5dd4.docx" TargetMode="External"/><Relationship Id="rId1108" Type="http://schemas.openxmlformats.org/officeDocument/2006/relationships/hyperlink" Target="mailto:a_noorzad@sbu.ac.ir" TargetMode="External"/><Relationship Id="rId13" Type="http://schemas.openxmlformats.org/officeDocument/2006/relationships/hyperlink" Target="mailto:guysergekonan1@gmail.com" TargetMode="External"/><Relationship Id="rId1109" Type="http://schemas.openxmlformats.org/officeDocument/2006/relationships/hyperlink" Target="https://7a18e7cf-8eaa-44e3-8c40-2096eebe023b.usrfiles.com/ugd/f07f83_271f020985b84656ad7f7fa729dcdd74.docx" TargetMode="External"/><Relationship Id="rId12" Type="http://schemas.openxmlformats.org/officeDocument/2006/relationships/hyperlink" Target="https://7a18e7cf-8eaa-44e3-8c40-2096eebe023b.usrfiles.com/ugd/8fca6f_42b0a690a24946baa83c8b686c99b8cb.docx" TargetMode="External"/><Relationship Id="rId519" Type="http://schemas.openxmlformats.org/officeDocument/2006/relationships/hyperlink" Target="mailto:tiemen.gordijn@multiconsult.no" TargetMode="External"/><Relationship Id="rId514" Type="http://schemas.openxmlformats.org/officeDocument/2006/relationships/hyperlink" Target="https://7a18e7cf-8eaa-44e3-8c40-2096eebe023b.usrfiles.com/ugd/dd381b_5868f8d97ea9420181fec799835e12c5.pdf" TargetMode="External"/><Relationship Id="rId756" Type="http://schemas.openxmlformats.org/officeDocument/2006/relationships/hyperlink" Target="https://7a18e7cf-8eaa-44e3-8c40-2096eebe023b.usrfiles.com/ugd/7bb1b4_0b1984230d664008a6629a14c919cefa.docx" TargetMode="External"/><Relationship Id="rId998" Type="http://schemas.openxmlformats.org/officeDocument/2006/relationships/hyperlink" Target="https://7a18e7cf-8eaa-44e3-8c40-2096eebe023b.usrfiles.com/ugd/27974a_a862d124e01d43a4931e86888ad0fcb9.docx" TargetMode="External"/><Relationship Id="rId513" Type="http://schemas.openxmlformats.org/officeDocument/2006/relationships/hyperlink" Target="mailto:francisco.mindello@bvp.eng.br" TargetMode="External"/><Relationship Id="rId755" Type="http://schemas.openxmlformats.org/officeDocument/2006/relationships/hyperlink" Target="mailto:joey.banuarea@agincourtresources.com" TargetMode="External"/><Relationship Id="rId997" Type="http://schemas.openxmlformats.org/officeDocument/2006/relationships/hyperlink" Target="mailto:adrian.morales@ipresas.com" TargetMode="External"/><Relationship Id="rId512" Type="http://schemas.openxmlformats.org/officeDocument/2006/relationships/hyperlink" Target="https://7a18e7cf-8eaa-44e3-8c40-2096eebe023b.usrfiles.com/ugd/4291af_8b50bc8810f948c19ff10fa261ccdb56.docx" TargetMode="External"/><Relationship Id="rId754" Type="http://schemas.openxmlformats.org/officeDocument/2006/relationships/hyperlink" Target="https://7a18e7cf-8eaa-44e3-8c40-2096eebe023b.usrfiles.com/ugd/7bb1b4_989d32a7c71e48da9ab303aafae3d484.docx" TargetMode="External"/><Relationship Id="rId996" Type="http://schemas.openxmlformats.org/officeDocument/2006/relationships/hyperlink" Target="https://7a18e7cf-8eaa-44e3-8c40-2096eebe023b.usrfiles.com/ugd/18db1e_e301b6d415b044ab96c5b0bc03ce0c5a.docx" TargetMode="External"/><Relationship Id="rId511" Type="http://schemas.openxmlformats.org/officeDocument/2006/relationships/hyperlink" Target="mailto:nirajsingh@nhpc.nic.in" TargetMode="External"/><Relationship Id="rId753" Type="http://schemas.openxmlformats.org/officeDocument/2006/relationships/hyperlink" Target="mailto:joey.banuarea@agincourtresources.com" TargetMode="External"/><Relationship Id="rId995" Type="http://schemas.openxmlformats.org/officeDocument/2006/relationships/hyperlink" Target="mailto:gmwangsc@163.com" TargetMode="External"/><Relationship Id="rId518" Type="http://schemas.openxmlformats.org/officeDocument/2006/relationships/hyperlink" Target="https://7a18e7cf-8eaa-44e3-8c40-2096eebe023b.usrfiles.com/ugd/b78db4_44d57f46d9ee449bb245d685a8a7ac54.docx" TargetMode="External"/><Relationship Id="rId517" Type="http://schemas.openxmlformats.org/officeDocument/2006/relationships/hyperlink" Target="mailto:Thibaut.lucchesi@lombardi.group" TargetMode="External"/><Relationship Id="rId759" Type="http://schemas.openxmlformats.org/officeDocument/2006/relationships/hyperlink" Target="mailto:383782035@qq.com" TargetMode="External"/><Relationship Id="rId516" Type="http://schemas.openxmlformats.org/officeDocument/2006/relationships/hyperlink" Target="https://7a18e7cf-8eaa-44e3-8c40-2096eebe023b.usrfiles.com/ugd/0777ba_f5a96f8338d84b2797f284f02a9b5060.docx" TargetMode="External"/><Relationship Id="rId758" Type="http://schemas.openxmlformats.org/officeDocument/2006/relationships/hyperlink" Target="https://7a18e7cf-8eaa-44e3-8c40-2096eebe023b.usrfiles.com/ugd/966a1a_e798b335bf6d408fa1d78898e2ac9dc8.docx" TargetMode="External"/><Relationship Id="rId515" Type="http://schemas.openxmlformats.org/officeDocument/2006/relationships/hyperlink" Target="mailto:edoardo.lusini@uniroma1.it" TargetMode="External"/><Relationship Id="rId757" Type="http://schemas.openxmlformats.org/officeDocument/2006/relationships/hyperlink" Target="mailto:383782035@qq.com" TargetMode="External"/><Relationship Id="rId999" Type="http://schemas.openxmlformats.org/officeDocument/2006/relationships/hyperlink" Target="mailto:radin.espandar@mottmac.com" TargetMode="External"/><Relationship Id="rId15" Type="http://schemas.openxmlformats.org/officeDocument/2006/relationships/hyperlink" Target="mailto:antonio.pinheiro@tecnico.ulisboa.pt" TargetMode="External"/><Relationship Id="rId990" Type="http://schemas.openxmlformats.org/officeDocument/2006/relationships/hyperlink" Target="https://7a18e7cf-8eaa-44e3-8c40-2096eebe023b.usrfiles.com/ugd/c11600_1fe838bea9764aebbb86951dbd5be953.pdf" TargetMode="External"/><Relationship Id="rId14" Type="http://schemas.openxmlformats.org/officeDocument/2006/relationships/hyperlink" Target="https://7a18e7cf-8eaa-44e3-8c40-2096eebe023b.usrfiles.com/ugd/378a12_316243253fdb41a0a06ffbc2fabdfb7a.pdf" TargetMode="External"/><Relationship Id="rId17" Type="http://schemas.openxmlformats.org/officeDocument/2006/relationships/hyperlink" Target="mailto:mhaskeroglu@barsu.com.tr" TargetMode="External"/><Relationship Id="rId16" Type="http://schemas.openxmlformats.org/officeDocument/2006/relationships/hyperlink" Target="https://7a18e7cf-8eaa-44e3-8c40-2096eebe023b.usrfiles.com/ugd/41985a_11e078880537450098b432ffdfdbd4ca.pdf" TargetMode="External"/><Relationship Id="rId19" Type="http://schemas.openxmlformats.org/officeDocument/2006/relationships/hyperlink" Target="mailto:santanu@nhpc.nic.in" TargetMode="External"/><Relationship Id="rId510" Type="http://schemas.openxmlformats.org/officeDocument/2006/relationships/hyperlink" Target="https://7a18e7cf-8eaa-44e3-8c40-2096eebe023b.usrfiles.com/ugd/ea177e_2b781f3db4ed46a1b80807714f554cfd.pdf" TargetMode="External"/><Relationship Id="rId752" Type="http://schemas.openxmlformats.org/officeDocument/2006/relationships/hyperlink" Target="https://7a18e7cf-8eaa-44e3-8c40-2096eebe023b.usrfiles.com/ugd/10032b_1112a1cf8c854d4f9928833ccc25954d.pdf" TargetMode="External"/><Relationship Id="rId994" Type="http://schemas.openxmlformats.org/officeDocument/2006/relationships/hyperlink" Target="https://7a18e7cf-8eaa-44e3-8c40-2096eebe023b.usrfiles.com/ugd/f299d7_6476f17c71764deebd0770e232657537.pdf" TargetMode="External"/><Relationship Id="rId18" Type="http://schemas.openxmlformats.org/officeDocument/2006/relationships/hyperlink" Target="https://7a18e7cf-8eaa-44e3-8c40-2096eebe023b.usrfiles.com/ugd/e715f6_b386cf685f9941f3bcd8f17daf03987d.docx" TargetMode="External"/><Relationship Id="rId751" Type="http://schemas.openxmlformats.org/officeDocument/2006/relationships/hyperlink" Target="mailto:romanas.wolfsborg@vattenfall.com" TargetMode="External"/><Relationship Id="rId993" Type="http://schemas.openxmlformats.org/officeDocument/2006/relationships/hyperlink" Target="mailto:kwater2004@kwater.or.kr" TargetMode="External"/><Relationship Id="rId1100" Type="http://schemas.openxmlformats.org/officeDocument/2006/relationships/hyperlink" Target="mailto:a_noorzad@sbu.ac.ir" TargetMode="External"/><Relationship Id="rId750" Type="http://schemas.openxmlformats.org/officeDocument/2006/relationships/hyperlink" Target="https://7a18e7cf-8eaa-44e3-8c40-2096eebe023b.usrfiles.com/ugd/b3137c_566c0d30d7b740b797e7451692f3544e.docx" TargetMode="External"/><Relationship Id="rId992" Type="http://schemas.openxmlformats.org/officeDocument/2006/relationships/hyperlink" Target="https://7a18e7cf-8eaa-44e3-8c40-2096eebe023b.usrfiles.com/ugd/4a8e77_e6d5d69facf74235bcf1c170ce1c62f7.docx" TargetMode="External"/><Relationship Id="rId1101" Type="http://schemas.openxmlformats.org/officeDocument/2006/relationships/hyperlink" Target="https://7a18e7cf-8eaa-44e3-8c40-2096eebe023b.usrfiles.com/ugd/f07f83_e329dd6abc544b7ebdf7a28e4c2143b5.docx" TargetMode="External"/><Relationship Id="rId991" Type="http://schemas.openxmlformats.org/officeDocument/2006/relationships/hyperlink" Target="mailto:manishsh90@gmail.com" TargetMode="External"/><Relationship Id="rId1102" Type="http://schemas.openxmlformats.org/officeDocument/2006/relationships/hyperlink" Target="mailto:jinfeng@tsinghua.edu.cn" TargetMode="External"/><Relationship Id="rId84" Type="http://schemas.openxmlformats.org/officeDocument/2006/relationships/hyperlink" Target="https://7a18e7cf-8eaa-44e3-8c40-2096eebe023b.usrfiles.com/ugd/2c7fb8_a43b2b6ff2ad44919ee0a65783d25716.docx" TargetMode="External"/><Relationship Id="rId83" Type="http://schemas.openxmlformats.org/officeDocument/2006/relationships/hyperlink" Target="mailto:gpaxson@schnabel-eng.com" TargetMode="External"/><Relationship Id="rId86" Type="http://schemas.openxmlformats.org/officeDocument/2006/relationships/hyperlink" Target="https://7a18e7cf-8eaa-44e3-8c40-2096eebe023b.usrfiles.com/ugd/b4030c_6662388dd7364626bfe725631de36649.pdf" TargetMode="External"/><Relationship Id="rId85" Type="http://schemas.openxmlformats.org/officeDocument/2006/relationships/hyperlink" Target="mailto:hsalazar@ice.go.cr" TargetMode="External"/><Relationship Id="rId88" Type="http://schemas.openxmlformats.org/officeDocument/2006/relationships/hyperlink" Target="https://7a18e7cf-8eaa-44e3-8c40-2096eebe023b.usrfiles.com/ugd/b4030c_e99e38b60a8e4ba79970ccb899c0efd8.pdf" TargetMode="External"/><Relationship Id="rId87" Type="http://schemas.openxmlformats.org/officeDocument/2006/relationships/hyperlink" Target="mailto:hsalazar@ice.go.cr" TargetMode="External"/><Relationship Id="rId89" Type="http://schemas.openxmlformats.org/officeDocument/2006/relationships/hyperlink" Target="mailto:info-office@rogunges.tj" TargetMode="External"/><Relationship Id="rId709" Type="http://schemas.openxmlformats.org/officeDocument/2006/relationships/hyperlink" Target="mailto:maoyifan1121@gmail.com" TargetMode="External"/><Relationship Id="rId708" Type="http://schemas.openxmlformats.org/officeDocument/2006/relationships/hyperlink" Target="https://7a18e7cf-8eaa-44e3-8c40-2096eebe023b.usrfiles.com/ugd/6a2786_589cfa7663cc43e2a71ebd5a74a10003.pdf" TargetMode="External"/><Relationship Id="rId707" Type="http://schemas.openxmlformats.org/officeDocument/2006/relationships/hyperlink" Target="mailto:adriana.cubides@epm.com.co" TargetMode="External"/><Relationship Id="rId949" Type="http://schemas.openxmlformats.org/officeDocument/2006/relationships/hyperlink" Target="mailto:bichoi@kalis.or.kr" TargetMode="External"/><Relationship Id="rId706" Type="http://schemas.openxmlformats.org/officeDocument/2006/relationships/hyperlink" Target="https://7a18e7cf-8eaa-44e3-8c40-2096eebe023b.usrfiles.com/ugd/f366ab_749be30ebd2e4a59bed4af7d23e89fbf.pdf" TargetMode="External"/><Relationship Id="rId948" Type="http://schemas.openxmlformats.org/officeDocument/2006/relationships/hyperlink" Target="https://7a18e7cf-8eaa-44e3-8c40-2096eebe023b.usrfiles.com/ugd/536187_5a6ddbacadd34d8cb99f768717159d8a.docx" TargetMode="External"/><Relationship Id="rId80" Type="http://schemas.openxmlformats.org/officeDocument/2006/relationships/hyperlink" Target="https://7a18e7cf-8eaa-44e3-8c40-2096eebe023b.usrfiles.com/ugd/b0bf51_7044ecd128c1402883899d2df3d5ba00.docx" TargetMode="External"/><Relationship Id="rId82" Type="http://schemas.openxmlformats.org/officeDocument/2006/relationships/hyperlink" Target="https://7a18e7cf-8eaa-44e3-8c40-2096eebe023b.usrfiles.com/ugd/990c3e_3859979b297a40e180e5253e324b50ab.docx" TargetMode="External"/><Relationship Id="rId81" Type="http://schemas.openxmlformats.org/officeDocument/2006/relationships/hyperlink" Target="mailto:Hwilliams@srk.com" TargetMode="External"/><Relationship Id="rId701" Type="http://schemas.openxmlformats.org/officeDocument/2006/relationships/hyperlink" Target="mailto:kusumi-k924a@mlit.go.jp" TargetMode="External"/><Relationship Id="rId943" Type="http://schemas.openxmlformats.org/officeDocument/2006/relationships/hyperlink" Target="mailto:julio.chable001@gmail.com" TargetMode="External"/><Relationship Id="rId700" Type="http://schemas.openxmlformats.org/officeDocument/2006/relationships/hyperlink" Target="https://7a18e7cf-8eaa-44e3-8c40-2096eebe023b.usrfiles.com/ugd/8e79ff_e4e42fb5942543d588e9f2255e661066.docx" TargetMode="External"/><Relationship Id="rId942" Type="http://schemas.openxmlformats.org/officeDocument/2006/relationships/hyperlink" Target="https://7a18e7cf-8eaa-44e3-8c40-2096eebe023b.usrfiles.com/ugd/83056d_777a858b76394f7686e189c6cf0476d0.docx" TargetMode="External"/><Relationship Id="rId941" Type="http://schemas.openxmlformats.org/officeDocument/2006/relationships/hyperlink" Target="mailto:julio.chable001@gmail.com" TargetMode="External"/><Relationship Id="rId940" Type="http://schemas.openxmlformats.org/officeDocument/2006/relationships/hyperlink" Target="https://7a18e7cf-8eaa-44e3-8c40-2096eebe023b.usrfiles.com/ugd/d864ac_2d11117904d04c9f9097227548cce90a.docx" TargetMode="External"/><Relationship Id="rId705" Type="http://schemas.openxmlformats.org/officeDocument/2006/relationships/hyperlink" Target="mailto:des.hartford@bchydro.com" TargetMode="External"/><Relationship Id="rId947" Type="http://schemas.openxmlformats.org/officeDocument/2006/relationships/hyperlink" Target="mailto:amir_mohammadi@ut.ac.ir" TargetMode="External"/><Relationship Id="rId704" Type="http://schemas.openxmlformats.org/officeDocument/2006/relationships/hyperlink" Target="https://7a18e7cf-8eaa-44e3-8c40-2096eebe023b.usrfiles.com/ugd/a15166_1625fc2bbe06459399d15154adbd6090.docx" TargetMode="External"/><Relationship Id="rId946" Type="http://schemas.openxmlformats.org/officeDocument/2006/relationships/hyperlink" Target="https://7a18e7cf-8eaa-44e3-8c40-2096eebe023b.usrfiles.com/ugd/e044ae_6567c2af83ee47f083a38c9b54be5767.docx" TargetMode="External"/><Relationship Id="rId703" Type="http://schemas.openxmlformats.org/officeDocument/2006/relationships/hyperlink" Target="mailto:lpalmen@klohn.com" TargetMode="External"/><Relationship Id="rId945" Type="http://schemas.openxmlformats.org/officeDocument/2006/relationships/hyperlink" Target="mailto:anibal.maita@statkraft.com" TargetMode="External"/><Relationship Id="rId702" Type="http://schemas.openxmlformats.org/officeDocument/2006/relationships/hyperlink" Target="https://7a18e7cf-8eaa-44e3-8c40-2096eebe023b.usrfiles.com/ugd/a330e8_537fb6f9088744a3bb4c7056d9b2185d.docx" TargetMode="External"/><Relationship Id="rId944" Type="http://schemas.openxmlformats.org/officeDocument/2006/relationships/hyperlink" Target="https://7a18e7cf-8eaa-44e3-8c40-2096eebe023b.usrfiles.com/ugd/83056d_801e241d09374ce4afd6094d01caf496.docx" TargetMode="External"/><Relationship Id="rId73" Type="http://schemas.openxmlformats.org/officeDocument/2006/relationships/hyperlink" Target="mailto:jasmina.toromanovic@ltu.se" TargetMode="External"/><Relationship Id="rId72" Type="http://schemas.openxmlformats.org/officeDocument/2006/relationships/hyperlink" Target="https://7a18e7cf-8eaa-44e3-8c40-2096eebe023b.usrfiles.com/ugd/0666db_f2d85d6773774f999648e343ec1ce2f0.docx" TargetMode="External"/><Relationship Id="rId75" Type="http://schemas.openxmlformats.org/officeDocument/2006/relationships/hyperlink" Target="mailto:mtrottier@BGCEngineering.ca" TargetMode="External"/><Relationship Id="rId74" Type="http://schemas.openxmlformats.org/officeDocument/2006/relationships/hyperlink" Target="https://7a18e7cf-8eaa-44e3-8c40-2096eebe023b.usrfiles.com/ugd/c311b9_ec3b4936c18a4b5392f1e5fa8d3bd968.docx" TargetMode="External"/><Relationship Id="rId77" Type="http://schemas.openxmlformats.org/officeDocument/2006/relationships/hyperlink" Target="mailto:khanmushraf@yahoo.com" TargetMode="External"/><Relationship Id="rId76" Type="http://schemas.openxmlformats.org/officeDocument/2006/relationships/hyperlink" Target="https://7a18e7cf-8eaa-44e3-8c40-2096eebe023b.usrfiles.com/ugd/5e9491_ff44f54d78f84bf9925699c70191091c.docx" TargetMode="External"/><Relationship Id="rId79" Type="http://schemas.openxmlformats.org/officeDocument/2006/relationships/hyperlink" Target="mailto:mauricio.pinheiro@stantec.com" TargetMode="External"/><Relationship Id="rId78" Type="http://schemas.openxmlformats.org/officeDocument/2006/relationships/hyperlink" Target="https://7a18e7cf-8eaa-44e3-8c40-2096eebe023b.usrfiles.com/ugd/a2e4ce_fab7190a2fa54995a6160b791b848c14.docx" TargetMode="External"/><Relationship Id="rId939" Type="http://schemas.openxmlformats.org/officeDocument/2006/relationships/hyperlink" Target="mailto:ASMALL@KLOHN.COM" TargetMode="External"/><Relationship Id="rId938" Type="http://schemas.openxmlformats.org/officeDocument/2006/relationships/hyperlink" Target="https://7a18e7cf-8eaa-44e3-8c40-2096eebe023b.usrfiles.com/ugd/d864ac_2b2bceeaa1c2422a9dd557c0eb701f2a.docx" TargetMode="External"/><Relationship Id="rId937" Type="http://schemas.openxmlformats.org/officeDocument/2006/relationships/hyperlink" Target="mailto:ASMALL@KLOHN.COM" TargetMode="External"/><Relationship Id="rId71" Type="http://schemas.openxmlformats.org/officeDocument/2006/relationships/hyperlink" Target="mailto:bbmbjyoti@bbmb.nic.in" TargetMode="External"/><Relationship Id="rId70" Type="http://schemas.openxmlformats.org/officeDocument/2006/relationships/hyperlink" Target="https://7a18e7cf-8eaa-44e3-8c40-2096eebe023b.usrfiles.com/ugd/f0fe9e_76500255efed42fc944ec88aafce637d.docx" TargetMode="External"/><Relationship Id="rId932" Type="http://schemas.openxmlformats.org/officeDocument/2006/relationships/hyperlink" Target="https://7a18e7cf-8eaa-44e3-8c40-2096eebe023b.usrfiles.com/ugd/595bb4_fae51aba47fb4bafa3077a5eb55f985f.docx" TargetMode="External"/><Relationship Id="rId931" Type="http://schemas.openxmlformats.org/officeDocument/2006/relationships/hyperlink" Target="mailto:solmazkm@kth.se" TargetMode="External"/><Relationship Id="rId930" Type="http://schemas.openxmlformats.org/officeDocument/2006/relationships/hyperlink" Target="https://7a18e7cf-8eaa-44e3-8c40-2096eebe023b.usrfiles.com/ugd/4d849b_440b6da702944e348796fbe7e3526d9b.pdf" TargetMode="External"/><Relationship Id="rId936" Type="http://schemas.openxmlformats.org/officeDocument/2006/relationships/hyperlink" Target="https://7a18e7cf-8eaa-44e3-8c40-2096eebe023b.usrfiles.com/ugd/8f315c_82dc065389c848a3ac6419e01144fcc3.docx" TargetMode="External"/><Relationship Id="rId935" Type="http://schemas.openxmlformats.org/officeDocument/2006/relationships/hyperlink" Target="mailto:jarrad.coffey@redearthengineering.com.au" TargetMode="External"/><Relationship Id="rId934" Type="http://schemas.openxmlformats.org/officeDocument/2006/relationships/hyperlink" Target="https://7a18e7cf-8eaa-44e3-8c40-2096eebe023b.usrfiles.com/ugd/8f315c_9b972ef9251d49ac81d47cf4b22628a1.docx" TargetMode="External"/><Relationship Id="rId933" Type="http://schemas.openxmlformats.org/officeDocument/2006/relationships/hyperlink" Target="mailto:jarrad.coffey@redearthengineering.com.au" TargetMode="External"/><Relationship Id="rId62" Type="http://schemas.openxmlformats.org/officeDocument/2006/relationships/hyperlink" Target="https://7a18e7cf-8eaa-44e3-8c40-2096eebe023b.usrfiles.com/ugd/66dc58_1e993e38ddb4491cbac8ae280b22916a.docx" TargetMode="External"/><Relationship Id="rId61" Type="http://schemas.openxmlformats.org/officeDocument/2006/relationships/hyperlink" Target="mailto:m_majdzadeh@sbu.ac.ir" TargetMode="External"/><Relationship Id="rId64" Type="http://schemas.openxmlformats.org/officeDocument/2006/relationships/hyperlink" Target="https://7a18e7cf-8eaa-44e3-8c40-2096eebe023b.usrfiles.com/ugd/236920_f5a0a17712034496b3caa9e17d8881c4.docx" TargetMode="External"/><Relationship Id="rId63" Type="http://schemas.openxmlformats.org/officeDocument/2006/relationships/hyperlink" Target="mailto:scarboni@ice.go.cr" TargetMode="External"/><Relationship Id="rId66" Type="http://schemas.openxmlformats.org/officeDocument/2006/relationships/hyperlink" Target="https://7a18e7cf-8eaa-44e3-8c40-2096eebe023b.usrfiles.com/ugd/0b5181_47f09c36616e4f9b96c148e9ac58f3c1.docx" TargetMode="External"/><Relationship Id="rId65" Type="http://schemas.openxmlformats.org/officeDocument/2006/relationships/hyperlink" Target="mailto:p.aminzoda@gmail.com" TargetMode="External"/><Relationship Id="rId68" Type="http://schemas.openxmlformats.org/officeDocument/2006/relationships/hyperlink" Target="https://7a18e7cf-8eaa-44e3-8c40-2096eebe023b.usrfiles.com/ugd/5464c8_b367af68dd2d40ada8b0aac70e3f73ee.docx" TargetMode="External"/><Relationship Id="rId67" Type="http://schemas.openxmlformats.org/officeDocument/2006/relationships/hyperlink" Target="mailto:greg.schellenberg@hatch.com" TargetMode="External"/><Relationship Id="rId729" Type="http://schemas.openxmlformats.org/officeDocument/2006/relationships/hyperlink" Target="mailto:nrocco@newfields.com" TargetMode="External"/><Relationship Id="rId728" Type="http://schemas.openxmlformats.org/officeDocument/2006/relationships/hyperlink" Target="https://7a18e7cf-8eaa-44e3-8c40-2096eebe023b.usrfiles.com/ugd/9a5808_4f510fbb0895420a8f5d554ea35d2fb4.docx" TargetMode="External"/><Relationship Id="rId60" Type="http://schemas.openxmlformats.org/officeDocument/2006/relationships/hyperlink" Target="https://7a18e7cf-8eaa-44e3-8c40-2096eebe023b.usrfiles.com/ugd/760995_30f52ac3afcc42a3980360fa32a32d37.docx" TargetMode="External"/><Relationship Id="rId723" Type="http://schemas.openxmlformats.org/officeDocument/2006/relationships/hyperlink" Target="mailto:sudden.mukuwe@zambezira.org" TargetMode="External"/><Relationship Id="rId965" Type="http://schemas.openxmlformats.org/officeDocument/2006/relationships/hyperlink" Target="mailto:f.bahonar91@gmail.com" TargetMode="External"/><Relationship Id="rId722" Type="http://schemas.openxmlformats.org/officeDocument/2006/relationships/hyperlink" Target="https://7a18e7cf-8eaa-44e3-8c40-2096eebe023b.usrfiles.com/ugd/30ab1a_4a7af3e2801a4d2189508c4955421ac2.docx" TargetMode="External"/><Relationship Id="rId964" Type="http://schemas.openxmlformats.org/officeDocument/2006/relationships/hyperlink" Target="https://7a18e7cf-8eaa-44e3-8c40-2096eebe023b.usrfiles.com/ugd/5f9b81_4b0295e96a0849dfb8e1ee68f47b70c6.pdf" TargetMode="External"/><Relationship Id="rId721" Type="http://schemas.openxmlformats.org/officeDocument/2006/relationships/hyperlink" Target="mailto:d.calderon@dcndiving.com" TargetMode="External"/><Relationship Id="rId963" Type="http://schemas.openxmlformats.org/officeDocument/2006/relationships/hyperlink" Target="mailto:joana.lluch@sixense-group.com" TargetMode="External"/><Relationship Id="rId720" Type="http://schemas.openxmlformats.org/officeDocument/2006/relationships/hyperlink" Target="https://7a18e7cf-8eaa-44e3-8c40-2096eebe023b.usrfiles.com/ugd/ea24f1_4ee84da5e94f4eba8a5459464ec46151.docx" TargetMode="External"/><Relationship Id="rId962" Type="http://schemas.openxmlformats.org/officeDocument/2006/relationships/hyperlink" Target="https://7a18e7cf-8eaa-44e3-8c40-2096eebe023b.usrfiles.com/ugd/bb2c93_b53ee1c68d89416fb158131a5b1d8da4.docx" TargetMode="External"/><Relationship Id="rId727" Type="http://schemas.openxmlformats.org/officeDocument/2006/relationships/hyperlink" Target="mailto:arman_maddah@aut.ac.ir" TargetMode="External"/><Relationship Id="rId969" Type="http://schemas.openxmlformats.org/officeDocument/2006/relationships/hyperlink" Target="mailto:james.toose@aecom.com" TargetMode="External"/><Relationship Id="rId726" Type="http://schemas.openxmlformats.org/officeDocument/2006/relationships/hyperlink" Target="https://7a18e7cf-8eaa-44e3-8c40-2096eebe023b.usrfiles.com/ugd/ff7851_26d249859fe94ea3909f07c304292154.pdf" TargetMode="External"/><Relationship Id="rId968" Type="http://schemas.openxmlformats.org/officeDocument/2006/relationships/hyperlink" Target="https://7a18e7cf-8eaa-44e3-8c40-2096eebe023b.usrfiles.com/ugd/09145d_7bb0ec833f81488182795e6540e3172a.docx" TargetMode="External"/><Relationship Id="rId725" Type="http://schemas.openxmlformats.org/officeDocument/2006/relationships/hyperlink" Target="mailto:non.okumura@sweco.se" TargetMode="External"/><Relationship Id="rId967" Type="http://schemas.openxmlformats.org/officeDocument/2006/relationships/hyperlink" Target="mailto:peter.chapman@wsp.com" TargetMode="External"/><Relationship Id="rId724" Type="http://schemas.openxmlformats.org/officeDocument/2006/relationships/hyperlink" Target="https://7a18e7cf-8eaa-44e3-8c40-2096eebe023b.usrfiles.com/ugd/253c13_01b27bc67f0244a4b1334e92872a8953.pdf" TargetMode="External"/><Relationship Id="rId966" Type="http://schemas.openxmlformats.org/officeDocument/2006/relationships/hyperlink" Target="https://7a18e7cf-8eaa-44e3-8c40-2096eebe023b.usrfiles.com/ugd/6fe259_9c903f3ff3a54ffa8556ba6dc77e7667.pdf" TargetMode="External"/><Relationship Id="rId69" Type="http://schemas.openxmlformats.org/officeDocument/2006/relationships/hyperlink" Target="mailto:john.charlton@hdrinc.com" TargetMode="External"/><Relationship Id="rId961" Type="http://schemas.openxmlformats.org/officeDocument/2006/relationships/hyperlink" Target="mailto:mateja.klun@fgg.uni-lj.si" TargetMode="External"/><Relationship Id="rId960" Type="http://schemas.openxmlformats.org/officeDocument/2006/relationships/hyperlink" Target="https://7a18e7cf-8eaa-44e3-8c40-2096eebe023b.usrfiles.com/ugd/52a302_8c5050655a5b4aebaae10adafaf81d89.docx" TargetMode="External"/><Relationship Id="rId51" Type="http://schemas.openxmlformats.org/officeDocument/2006/relationships/hyperlink" Target="mailto:rodrigomurillof@yahoo.com.mx" TargetMode="External"/><Relationship Id="rId50" Type="http://schemas.openxmlformats.org/officeDocument/2006/relationships/hyperlink" Target="https://7a18e7cf-8eaa-44e3-8c40-2096eebe023b.usrfiles.com/ugd/af267e_d41b112a8b4b42b29af44b8f7cd92cdd.docx" TargetMode="External"/><Relationship Id="rId53" Type="http://schemas.openxmlformats.org/officeDocument/2006/relationships/hyperlink" Target="mailto:rodrigomurillof@yahoo.com.mx" TargetMode="External"/><Relationship Id="rId52" Type="http://schemas.openxmlformats.org/officeDocument/2006/relationships/hyperlink" Target="https://7a18e7cf-8eaa-44e3-8c40-2096eebe023b.usrfiles.com/ugd/c93ecf_517b9c8a2cbb4c25804b8102f56537a9.docx" TargetMode="External"/><Relationship Id="rId55" Type="http://schemas.openxmlformats.org/officeDocument/2006/relationships/hyperlink" Target="mailto:hmarengom@gmail.com" TargetMode="External"/><Relationship Id="rId54" Type="http://schemas.openxmlformats.org/officeDocument/2006/relationships/hyperlink" Target="https://7a18e7cf-8eaa-44e3-8c40-2096eebe023b.usrfiles.com/ugd/c93ecf_84b13c034ffa46988cc987a4c96994da.docx" TargetMode="External"/><Relationship Id="rId57" Type="http://schemas.openxmlformats.org/officeDocument/2006/relationships/hyperlink" Target="mailto:Sam.Abbaszadeh@stantec.com" TargetMode="External"/><Relationship Id="rId56" Type="http://schemas.openxmlformats.org/officeDocument/2006/relationships/hyperlink" Target="https://7a18e7cf-8eaa-44e3-8c40-2096eebe023b.usrfiles.com/ugd/c93ecf_31c7cc023a414952b0d93bd03b11eb12.docx" TargetMode="External"/><Relationship Id="rId719" Type="http://schemas.openxmlformats.org/officeDocument/2006/relationships/hyperlink" Target="mailto:agutierrez@usbr.gov" TargetMode="External"/><Relationship Id="rId718" Type="http://schemas.openxmlformats.org/officeDocument/2006/relationships/hyperlink" Target="https://7a18e7cf-8eaa-44e3-8c40-2096eebe023b.usrfiles.com/ugd/1fd55a_2c0e2dbe9655432dbe30420fea2913f8.docx" TargetMode="External"/><Relationship Id="rId717" Type="http://schemas.openxmlformats.org/officeDocument/2006/relationships/hyperlink" Target="mailto:jmalama@usbr.gov" TargetMode="External"/><Relationship Id="rId959" Type="http://schemas.openxmlformats.org/officeDocument/2006/relationships/hyperlink" Target="mailto:Preston.Wilson@resiliencesolutionsconsulting.com" TargetMode="External"/><Relationship Id="rId712" Type="http://schemas.openxmlformats.org/officeDocument/2006/relationships/hyperlink" Target="https://7a18e7cf-8eaa-44e3-8c40-2096eebe023b.usrfiles.com/ugd/ddc77f_e7631cec42eb413d975dbd999ae41d49.docx" TargetMode="External"/><Relationship Id="rId954" Type="http://schemas.openxmlformats.org/officeDocument/2006/relationships/hyperlink" Target="https://7a18e7cf-8eaa-44e3-8c40-2096eebe023b.usrfiles.com/ugd/ecf56d_bb6f5aeefe1546feb62cf87ad3943f86.docx" TargetMode="External"/><Relationship Id="rId711" Type="http://schemas.openxmlformats.org/officeDocument/2006/relationships/hyperlink" Target="mailto:diego.avila@lombardi.group" TargetMode="External"/><Relationship Id="rId953" Type="http://schemas.openxmlformats.org/officeDocument/2006/relationships/hyperlink" Target="mailto:rashidmr@tnb.com.my" TargetMode="External"/><Relationship Id="rId710" Type="http://schemas.openxmlformats.org/officeDocument/2006/relationships/hyperlink" Target="https://7a18e7cf-8eaa-44e3-8c40-2096eebe023b.usrfiles.com/ugd/1cb6a2_1eb2393d3b0c4895be4cea6db742ddfa.docx" TargetMode="External"/><Relationship Id="rId952" Type="http://schemas.openxmlformats.org/officeDocument/2006/relationships/hyperlink" Target="https://7a18e7cf-8eaa-44e3-8c40-2096eebe023b.usrfiles.com/ugd/d93fca_d70138bda2f445b2b2ca1a991f6ce41f.pdf" TargetMode="External"/><Relationship Id="rId951" Type="http://schemas.openxmlformats.org/officeDocument/2006/relationships/hyperlink" Target="mailto:sun2001nhpc@gmail.com" TargetMode="External"/><Relationship Id="rId716" Type="http://schemas.openxmlformats.org/officeDocument/2006/relationships/hyperlink" Target="https://7a18e7cf-8eaa-44e3-8c40-2096eebe023b.usrfiles.com/ugd/1fd55a_7423bf35931446b583147266288a78df.docx" TargetMode="External"/><Relationship Id="rId958" Type="http://schemas.openxmlformats.org/officeDocument/2006/relationships/hyperlink" Target="https://7a18e7cf-8eaa-44e3-8c40-2096eebe023b.usrfiles.com/ugd/6fe259_8984e07d48cc431aa2fade29f442d9d7.docx" TargetMode="External"/><Relationship Id="rId715" Type="http://schemas.openxmlformats.org/officeDocument/2006/relationships/hyperlink" Target="mailto:kgwalker@usbr.gov" TargetMode="External"/><Relationship Id="rId957" Type="http://schemas.openxmlformats.org/officeDocument/2006/relationships/hyperlink" Target="mailto:f.bahonar91@gmail.com" TargetMode="External"/><Relationship Id="rId714" Type="http://schemas.openxmlformats.org/officeDocument/2006/relationships/hyperlink" Target="https://7a18e7cf-8eaa-44e3-8c40-2096eebe023b.usrfiles.com/ugd/cad389_173a7b186d1148cc9aa593e050e5eeb4.pdf" TargetMode="External"/><Relationship Id="rId956" Type="http://schemas.openxmlformats.org/officeDocument/2006/relationships/hyperlink" Target="https://7a18e7cf-8eaa-44e3-8c40-2096eebe023b.usrfiles.com/ugd/b5feb5_eeac6e2be029446ca80a421af80ab8c9.docx" TargetMode="External"/><Relationship Id="rId713" Type="http://schemas.openxmlformats.org/officeDocument/2006/relationships/hyperlink" Target="mailto:jtogs64@gmail.com" TargetMode="External"/><Relationship Id="rId955" Type="http://schemas.openxmlformats.org/officeDocument/2006/relationships/hyperlink" Target="mailto:ho.akbari63@gmail.com" TargetMode="External"/><Relationship Id="rId59" Type="http://schemas.openxmlformats.org/officeDocument/2006/relationships/hyperlink" Target="mailto:tmorales@auraminerals.com" TargetMode="External"/><Relationship Id="rId58" Type="http://schemas.openxmlformats.org/officeDocument/2006/relationships/hyperlink" Target="https://7a18e7cf-8eaa-44e3-8c40-2096eebe023b.usrfiles.com/ugd/81804a_e4d6a360b86f4237a93f734063821c31.docx" TargetMode="External"/><Relationship Id="rId950" Type="http://schemas.openxmlformats.org/officeDocument/2006/relationships/hyperlink" Target="https://7a18e7cf-8eaa-44e3-8c40-2096eebe023b.usrfiles.com/ugd/f709f9_167bf21bf68e423bac93b24bbf6c22e9.pdf" TargetMode="External"/><Relationship Id="rId590" Type="http://schemas.openxmlformats.org/officeDocument/2006/relationships/hyperlink" Target="https://7a18e7cf-8eaa-44e3-8c40-2096eebe023b.usrfiles.com/ugd/920e26_e789b33f023e453fab9672b96e10a368.docx" TargetMode="External"/><Relationship Id="rId107" Type="http://schemas.openxmlformats.org/officeDocument/2006/relationships/hyperlink" Target="mailto:vkagrawal@nhpc.nic.in" TargetMode="External"/><Relationship Id="rId349" Type="http://schemas.openxmlformats.org/officeDocument/2006/relationships/hyperlink" Target="mailto:rafael.gomezh@cfe.mx" TargetMode="External"/><Relationship Id="rId106" Type="http://schemas.openxmlformats.org/officeDocument/2006/relationships/hyperlink" Target="https://7a18e7cf-8eaa-44e3-8c40-2096eebe023b.usrfiles.com/ugd/7e4dc1_a7336d5024ba4935aeec788d56ead50d.pdf" TargetMode="External"/><Relationship Id="rId348" Type="http://schemas.openxmlformats.org/officeDocument/2006/relationships/hyperlink" Target="https://7a18e7cf-8eaa-44e3-8c40-2096eebe023b.usrfiles.com/ugd/afa96b_e85f002344854347a8e739cd1dd58ca7.docx" TargetMode="External"/><Relationship Id="rId105" Type="http://schemas.openxmlformats.org/officeDocument/2006/relationships/hyperlink" Target="mailto:ms.harshi@gmail.com" TargetMode="External"/><Relationship Id="rId347" Type="http://schemas.openxmlformats.org/officeDocument/2006/relationships/hyperlink" Target="mailto:beyranvand@iiees.ac.ir" TargetMode="External"/><Relationship Id="rId589" Type="http://schemas.openxmlformats.org/officeDocument/2006/relationships/hyperlink" Target="mailto:jchandra69@gmail.com" TargetMode="External"/><Relationship Id="rId104" Type="http://schemas.openxmlformats.org/officeDocument/2006/relationships/hyperlink" Target="https://7a18e7cf-8eaa-44e3-8c40-2096eebe023b.usrfiles.com/ugd/fe0c1d_eec66169ade64d018dd1a060e1e7c7d3.docx" TargetMode="External"/><Relationship Id="rId346" Type="http://schemas.openxmlformats.org/officeDocument/2006/relationships/hyperlink" Target="https://7a18e7cf-8eaa-44e3-8c40-2096eebe023b.usrfiles.com/ugd/c7893a_a132b654b33945a5abcd8e2836288de4.docx" TargetMode="External"/><Relationship Id="rId588" Type="http://schemas.openxmlformats.org/officeDocument/2006/relationships/hyperlink" Target="https://7a18e7cf-8eaa-44e3-8c40-2096eebe023b.usrfiles.com/ugd/a9cd28_3809d037968d446f9d05b9cd763fd6e8.pdf" TargetMode="External"/><Relationship Id="rId109" Type="http://schemas.openxmlformats.org/officeDocument/2006/relationships/hyperlink" Target="mailto:patricia.braga@hatch.com" TargetMode="External"/><Relationship Id="rId1170" Type="http://schemas.openxmlformats.org/officeDocument/2006/relationships/hyperlink" Target="http://icoldmex2026.com/" TargetMode="External"/><Relationship Id="rId108" Type="http://schemas.openxmlformats.org/officeDocument/2006/relationships/hyperlink" Target="https://7a18e7cf-8eaa-44e3-8c40-2096eebe023b.usrfiles.com/ugd/5628de_f646d85ac1104b578cc1743b1bca9d63.docx" TargetMode="External"/><Relationship Id="rId1171" Type="http://schemas.openxmlformats.org/officeDocument/2006/relationships/hyperlink" Target="mailto:GaneshRao.Chandra@tnb.com.my" TargetMode="External"/><Relationship Id="rId341" Type="http://schemas.openxmlformats.org/officeDocument/2006/relationships/hyperlink" Target="mailto:afa@kmi.com" TargetMode="External"/><Relationship Id="rId583" Type="http://schemas.openxmlformats.org/officeDocument/2006/relationships/hyperlink" Target="mailto:martin.jean-philippe2@hydroquebec.com" TargetMode="External"/><Relationship Id="rId1172" Type="http://schemas.openxmlformats.org/officeDocument/2006/relationships/hyperlink" Target="mailto:eduardo.ortegon@sadm.gob.mx" TargetMode="External"/><Relationship Id="rId340" Type="http://schemas.openxmlformats.org/officeDocument/2006/relationships/hyperlink" Target="https://7a18e7cf-8eaa-44e3-8c40-2096eebe023b.usrfiles.com/ugd/6adc44_b0b2a229ce6545a8ba7eed5962e414af.docx" TargetMode="External"/><Relationship Id="rId582" Type="http://schemas.openxmlformats.org/officeDocument/2006/relationships/hyperlink" Target="https://7a18e7cf-8eaa-44e3-8c40-2096eebe023b.usrfiles.com/ugd/dd2e53_cbdf2c1d128c4e4fa104df8279ee7ad1.pdf" TargetMode="External"/><Relationship Id="rId1173" Type="http://schemas.openxmlformats.org/officeDocument/2006/relationships/hyperlink" Target="mailto:alejandro.duranhr@uanl.edu.mx" TargetMode="External"/><Relationship Id="rId581" Type="http://schemas.openxmlformats.org/officeDocument/2006/relationships/hyperlink" Target="mailto:prateekjena@nhpc.nic.in" TargetMode="External"/><Relationship Id="rId1174" Type="http://schemas.openxmlformats.org/officeDocument/2006/relationships/hyperlink" Target="mailto:jgarcia@sadm.gob.mx" TargetMode="External"/><Relationship Id="rId580" Type="http://schemas.openxmlformats.org/officeDocument/2006/relationships/hyperlink" Target="https://7a18e7cf-8eaa-44e3-8c40-2096eebe023b.usrfiles.com/ugd/b80fdd_56f140cfb7d7454280573bcc015164dd.docx" TargetMode="External"/><Relationship Id="rId1175" Type="http://schemas.openxmlformats.org/officeDocument/2006/relationships/hyperlink" Target="mailto:asmall@klohn.com" TargetMode="External"/><Relationship Id="rId103" Type="http://schemas.openxmlformats.org/officeDocument/2006/relationships/hyperlink" Target="mailto:hoseinpour76@outlook.com" TargetMode="External"/><Relationship Id="rId345" Type="http://schemas.openxmlformats.org/officeDocument/2006/relationships/hyperlink" Target="mailto:maria.barrios@cfe.mx" TargetMode="External"/><Relationship Id="rId587" Type="http://schemas.openxmlformats.org/officeDocument/2006/relationships/hyperlink" Target="mailto:pritykumari2@nhpc.nic.in" TargetMode="External"/><Relationship Id="rId1176" Type="http://schemas.openxmlformats.org/officeDocument/2006/relationships/hyperlink" Target="mailto:asmall@klohn.com" TargetMode="External"/><Relationship Id="rId102" Type="http://schemas.openxmlformats.org/officeDocument/2006/relationships/hyperlink" Target="https://7a18e7cf-8eaa-44e3-8c40-2096eebe023b.usrfiles.com/ugd/b0dbf1_dfaf402b877a4d38ae93325ccb5a1dc8.docx" TargetMode="External"/><Relationship Id="rId344" Type="http://schemas.openxmlformats.org/officeDocument/2006/relationships/hyperlink" Target="https://7a18e7cf-8eaa-44e3-8c40-2096eebe023b.usrfiles.com/ugd/bbe50e_f77f454ab7674bc4960482a6171126fe.docx" TargetMode="External"/><Relationship Id="rId586" Type="http://schemas.openxmlformats.org/officeDocument/2006/relationships/hyperlink" Target="https://7a18e7cf-8eaa-44e3-8c40-2096eebe023b.usrfiles.com/ugd/8b9926_a37d0c14c72848e4866cba0079d07e8f.docx" TargetMode="External"/><Relationship Id="rId1177" Type="http://schemas.openxmlformats.org/officeDocument/2006/relationships/drawing" Target="../drawings/drawing1.xml"/><Relationship Id="rId101" Type="http://schemas.openxmlformats.org/officeDocument/2006/relationships/hyperlink" Target="mailto:johanna.schimanski@uni-due.de" TargetMode="External"/><Relationship Id="rId343" Type="http://schemas.openxmlformats.org/officeDocument/2006/relationships/hyperlink" Target="mailto:jharvey@barr.com" TargetMode="External"/><Relationship Id="rId585" Type="http://schemas.openxmlformats.org/officeDocument/2006/relationships/hyperlink" Target="mailto:manjusha.mishra@gmail.com" TargetMode="External"/><Relationship Id="rId100" Type="http://schemas.openxmlformats.org/officeDocument/2006/relationships/hyperlink" Target="https://7a18e7cf-8eaa-44e3-8c40-2096eebe023b.usrfiles.com/ugd/2b047c_edeb9c5ceba24198953c6d36af40ee37.docx" TargetMode="External"/><Relationship Id="rId342" Type="http://schemas.openxmlformats.org/officeDocument/2006/relationships/hyperlink" Target="https://7a18e7cf-8eaa-44e3-8c40-2096eebe023b.usrfiles.com/ugd/368d7c_f548f0f2b45d4af9b610a1eed1bd76a1.pdf" TargetMode="External"/><Relationship Id="rId584" Type="http://schemas.openxmlformats.org/officeDocument/2006/relationships/hyperlink" Target="https://7a18e7cf-8eaa-44e3-8c40-2096eebe023b.usrfiles.com/ugd/a3922e_6f4bda5117024df3b24051c1756ff47e.pdf" TargetMode="External"/><Relationship Id="rId1179" Type="http://schemas.openxmlformats.org/officeDocument/2006/relationships/table" Target="../tables/table1.xml"/><Relationship Id="rId1169" Type="http://schemas.openxmlformats.org/officeDocument/2006/relationships/hyperlink" Target="mailto:alecastillo10121416@gmail.com" TargetMode="External"/><Relationship Id="rId338" Type="http://schemas.openxmlformats.org/officeDocument/2006/relationships/hyperlink" Target="https://7a18e7cf-8eaa-44e3-8c40-2096eebe023b.usrfiles.com/ugd/c3f987_b60572851c954d0db46386f9adbd2d89.docx" TargetMode="External"/><Relationship Id="rId337" Type="http://schemas.openxmlformats.org/officeDocument/2006/relationships/hyperlink" Target="mailto:JUAN.PARRA@epm.com.co" TargetMode="External"/><Relationship Id="rId579" Type="http://schemas.openxmlformats.org/officeDocument/2006/relationships/hyperlink" Target="mailto:james.stuart@climres.com.au" TargetMode="External"/><Relationship Id="rId336" Type="http://schemas.openxmlformats.org/officeDocument/2006/relationships/hyperlink" Target="https://7a18e7cf-8eaa-44e3-8c40-2096eebe023b.usrfiles.com/ugd/848617_d99eb0f1c5404783a52b0c79776ffeb0.docx" TargetMode="External"/><Relationship Id="rId578" Type="http://schemas.openxmlformats.org/officeDocument/2006/relationships/hyperlink" Target="https://7a18e7cf-8eaa-44e3-8c40-2096eebe023b.usrfiles.com/ugd/7a0321_05b12a5b7fc845ffb99a0e1e95113b24.pdf" TargetMode="External"/><Relationship Id="rId335" Type="http://schemas.openxmlformats.org/officeDocument/2006/relationships/hyperlink" Target="mailto:clebron@klohn.com" TargetMode="External"/><Relationship Id="rId577" Type="http://schemas.openxmlformats.org/officeDocument/2006/relationships/hyperlink" Target="mailto:faisal@nhpc.nic.in" TargetMode="External"/><Relationship Id="rId339" Type="http://schemas.openxmlformats.org/officeDocument/2006/relationships/hyperlink" Target="mailto:fecampb@yahoo.com.br" TargetMode="External"/><Relationship Id="rId1160" Type="http://schemas.openxmlformats.org/officeDocument/2006/relationships/hyperlink" Target="mailto:hossein.hh1983@gmail.com" TargetMode="External"/><Relationship Id="rId330" Type="http://schemas.openxmlformats.org/officeDocument/2006/relationships/hyperlink" Target="https://7a18e7cf-8eaa-44e3-8c40-2096eebe023b.usrfiles.com/ugd/376a36_9e589fe894dd4f2b86001c0dca28283a.docx" TargetMode="External"/><Relationship Id="rId572" Type="http://schemas.openxmlformats.org/officeDocument/2006/relationships/hyperlink" Target="https://7a18e7cf-8eaa-44e3-8c40-2096eebe023b.usrfiles.com/ugd/e0d05d_bc9bc5a2ce124e86ae42b5bc5f9fca06.pdf" TargetMode="External"/><Relationship Id="rId1161" Type="http://schemas.openxmlformats.org/officeDocument/2006/relationships/hyperlink" Target="http://icoldmex2026.com/" TargetMode="External"/><Relationship Id="rId571" Type="http://schemas.openxmlformats.org/officeDocument/2006/relationships/hyperlink" Target="mailto:meena@nhpc.nic.in" TargetMode="External"/><Relationship Id="rId1162" Type="http://schemas.openxmlformats.org/officeDocument/2006/relationships/hyperlink" Target="mailto:2177451326@qq.com" TargetMode="External"/><Relationship Id="rId570" Type="http://schemas.openxmlformats.org/officeDocument/2006/relationships/hyperlink" Target="https://7a18e7cf-8eaa-44e3-8c40-2096eebe023b.usrfiles.com/ugd/d4384a_1da02942ca35486096d6c7959732082b.pdf" TargetMode="External"/><Relationship Id="rId1163" Type="http://schemas.openxmlformats.org/officeDocument/2006/relationships/hyperlink" Target="http://icoldmex2026.com/" TargetMode="External"/><Relationship Id="rId1164" Type="http://schemas.openxmlformats.org/officeDocument/2006/relationships/hyperlink" Target="mailto:yr.wangjie@powerchina.cn" TargetMode="External"/><Relationship Id="rId334" Type="http://schemas.openxmlformats.org/officeDocument/2006/relationships/hyperlink" Target="https://7a18e7cf-8eaa-44e3-8c40-2096eebe023b.usrfiles.com/ugd/848617_9f2fa37e3e4a4bc795c32a7d731ac061.docx" TargetMode="External"/><Relationship Id="rId576" Type="http://schemas.openxmlformats.org/officeDocument/2006/relationships/hyperlink" Target="https://7a18e7cf-8eaa-44e3-8c40-2096eebe023b.usrfiles.com/ugd/5f2273_d49901ffcf5244458a3bb61d3388380d.docx" TargetMode="External"/><Relationship Id="rId1165" Type="http://schemas.openxmlformats.org/officeDocument/2006/relationships/hyperlink" Target="mailto:yr.wangjie@powerchina.cn" TargetMode="External"/><Relationship Id="rId333" Type="http://schemas.openxmlformats.org/officeDocument/2006/relationships/hyperlink" Target="mailto:CLebron@klohn.com" TargetMode="External"/><Relationship Id="rId575" Type="http://schemas.openxmlformats.org/officeDocument/2006/relationships/hyperlink" Target="mailto:msagnak@dsi.gov.tr" TargetMode="External"/><Relationship Id="rId1166" Type="http://schemas.openxmlformats.org/officeDocument/2006/relationships/hyperlink" Target="http://icoldmex2026.com/" TargetMode="External"/><Relationship Id="rId332" Type="http://schemas.openxmlformats.org/officeDocument/2006/relationships/hyperlink" Target="https://7a18e7cf-8eaa-44e3-8c40-2096eebe023b.usrfiles.com/ugd/848617_ca60547d13c24e5c811f4c59d7e62192.docx" TargetMode="External"/><Relationship Id="rId574" Type="http://schemas.openxmlformats.org/officeDocument/2006/relationships/hyperlink" Target="https://7a18e7cf-8eaa-44e3-8c40-2096eebe023b.usrfiles.com/ugd/b80fdd_f394bfa951654ed79483b36e27051ed1.docx" TargetMode="External"/><Relationship Id="rId1167" Type="http://schemas.openxmlformats.org/officeDocument/2006/relationships/hyperlink" Target="mailto:mehran.koleini@gmail.com" TargetMode="External"/><Relationship Id="rId331" Type="http://schemas.openxmlformats.org/officeDocument/2006/relationships/hyperlink" Target="mailto:CLebron@klohn.com" TargetMode="External"/><Relationship Id="rId573" Type="http://schemas.openxmlformats.org/officeDocument/2006/relationships/hyperlink" Target="mailto:james.stuart@climres.com.au" TargetMode="External"/><Relationship Id="rId1168" Type="http://schemas.openxmlformats.org/officeDocument/2006/relationships/hyperlink" Target="http://icoldmex2026.com/" TargetMode="External"/><Relationship Id="rId370" Type="http://schemas.openxmlformats.org/officeDocument/2006/relationships/hyperlink" Target="https://7a18e7cf-8eaa-44e3-8c40-2096eebe023b.usrfiles.com/ugd/962f8f_090cf6be0edd4102816eeba87298bca8.docx" TargetMode="External"/><Relationship Id="rId129" Type="http://schemas.openxmlformats.org/officeDocument/2006/relationships/hyperlink" Target="mailto:moridi1978@gmail.com" TargetMode="External"/><Relationship Id="rId128" Type="http://schemas.openxmlformats.org/officeDocument/2006/relationships/hyperlink" Target="https://7a18e7cf-8eaa-44e3-8c40-2096eebe023b.usrfiles.com/ugd/b4c61d_5d603403fb384133886804c37725b515.docx" TargetMode="External"/><Relationship Id="rId127" Type="http://schemas.openxmlformats.org/officeDocument/2006/relationships/hyperlink" Target="mailto:bd@dynasoure.com" TargetMode="External"/><Relationship Id="rId369" Type="http://schemas.openxmlformats.org/officeDocument/2006/relationships/hyperlink" Target="mailto:tbryant@worldbank.org" TargetMode="External"/><Relationship Id="rId126" Type="http://schemas.openxmlformats.org/officeDocument/2006/relationships/hyperlink" Target="https://7a18e7cf-8eaa-44e3-8c40-2096eebe023b.usrfiles.com/ugd/b4c61d_a7b6aec128d146efb7949afb8ae7cacf.docx" TargetMode="External"/><Relationship Id="rId368" Type="http://schemas.openxmlformats.org/officeDocument/2006/relationships/hyperlink" Target="https://7a18e7cf-8eaa-44e3-8c40-2096eebe023b.usrfiles.com/ugd/c27bf3_afca7f9beead4cdc8d38127b2850e457.docx" TargetMode="External"/><Relationship Id="rId121" Type="http://schemas.openxmlformats.org/officeDocument/2006/relationships/hyperlink" Target="mailto:henry.foster-roberts@arup.com" TargetMode="External"/><Relationship Id="rId363" Type="http://schemas.openxmlformats.org/officeDocument/2006/relationships/hyperlink" Target="mailto:PEPEOMAIRA@ATT.NET" TargetMode="External"/><Relationship Id="rId120" Type="http://schemas.openxmlformats.org/officeDocument/2006/relationships/hyperlink" Target="https://7a18e7cf-8eaa-44e3-8c40-2096eebe023b.usrfiles.com/ugd/9ae985_80b7c729487f4716b81d8f9f24ddc614.pdf" TargetMode="External"/><Relationship Id="rId362" Type="http://schemas.openxmlformats.org/officeDocument/2006/relationships/hyperlink" Target="https://7a18e7cf-8eaa-44e3-8c40-2096eebe023b.usrfiles.com/ugd/cb2c93_9ba1172639394e92a41760007d56066e.docx" TargetMode="External"/><Relationship Id="rId361" Type="http://schemas.openxmlformats.org/officeDocument/2006/relationships/hyperlink" Target="mailto:sbale@bgcengineering.ca" TargetMode="External"/><Relationship Id="rId360" Type="http://schemas.openxmlformats.org/officeDocument/2006/relationships/hyperlink" Target="https://7a18e7cf-8eaa-44e3-8c40-2096eebe023b.usrfiles.com/ugd/cf6c56_ac7d3835be394871ba278f708223e807.docx" TargetMode="External"/><Relationship Id="rId125" Type="http://schemas.openxmlformats.org/officeDocument/2006/relationships/hyperlink" Target="mailto:bd@dynasoure.com" TargetMode="External"/><Relationship Id="rId367" Type="http://schemas.openxmlformats.org/officeDocument/2006/relationships/hyperlink" Target="mailto:jmorrill-winter@geiconsultants.com" TargetMode="External"/><Relationship Id="rId124" Type="http://schemas.openxmlformats.org/officeDocument/2006/relationships/hyperlink" Target="https://7a18e7cf-8eaa-44e3-8c40-2096eebe023b.usrfiles.com/ugd/283c3b_010684138dc4484fbffda8f62265b747.docx" TargetMode="External"/><Relationship Id="rId366" Type="http://schemas.openxmlformats.org/officeDocument/2006/relationships/hyperlink" Target="https://7a18e7cf-8eaa-44e3-8c40-2096eebe023b.usrfiles.com/ugd/45078d_372c7d9679c74b16abeb2ec4d4d89972.docx" TargetMode="External"/><Relationship Id="rId123" Type="http://schemas.openxmlformats.org/officeDocument/2006/relationships/hyperlink" Target="mailto:dstech-bo@bbmb.nic.in" TargetMode="External"/><Relationship Id="rId365" Type="http://schemas.openxmlformats.org/officeDocument/2006/relationships/hyperlink" Target="mailto:shoppe@ofiteco.com" TargetMode="External"/><Relationship Id="rId122" Type="http://schemas.openxmlformats.org/officeDocument/2006/relationships/hyperlink" Target="https://7a18e7cf-8eaa-44e3-8c40-2096eebe023b.usrfiles.com/ugd/ffabb5_0fd521f714244a12af9023c42a483e7b.pdf" TargetMode="External"/><Relationship Id="rId364" Type="http://schemas.openxmlformats.org/officeDocument/2006/relationships/hyperlink" Target="https://7a18e7cf-8eaa-44e3-8c40-2096eebe023b.usrfiles.com/ugd/75a8c2_9183c0f668354a87a05b388484a70409.docx" TargetMode="External"/><Relationship Id="rId95" Type="http://schemas.openxmlformats.org/officeDocument/2006/relationships/hyperlink" Target="mailto:araesi@gmail.com" TargetMode="External"/><Relationship Id="rId94" Type="http://schemas.openxmlformats.org/officeDocument/2006/relationships/hyperlink" Target="https://7a18e7cf-8eaa-44e3-8c40-2096eebe023b.usrfiles.com/ugd/6cd47e_c9012688e91b48608883c79b1c9f175e.pdf" TargetMode="External"/><Relationship Id="rId97" Type="http://schemas.openxmlformats.org/officeDocument/2006/relationships/hyperlink" Target="mailto:cecile.coll@arteliagroup.com" TargetMode="External"/><Relationship Id="rId96" Type="http://schemas.openxmlformats.org/officeDocument/2006/relationships/hyperlink" Target="https://7a18e7cf-8eaa-44e3-8c40-2096eebe023b.usrfiles.com/ugd/83afb1_7587c69e4a6346afbe81f6c6fa0dfd37.docx" TargetMode="External"/><Relationship Id="rId99" Type="http://schemas.openxmlformats.org/officeDocument/2006/relationships/hyperlink" Target="mailto:p376150@uach.mx" TargetMode="External"/><Relationship Id="rId98" Type="http://schemas.openxmlformats.org/officeDocument/2006/relationships/hyperlink" Target="https://7a18e7cf-8eaa-44e3-8c40-2096eebe023b.usrfiles.com/ugd/bbb256_34537fc2439f498fa7b6d8ff74dfe60f.docx" TargetMode="External"/><Relationship Id="rId91" Type="http://schemas.openxmlformats.org/officeDocument/2006/relationships/hyperlink" Target="mailto:nabil.azalmad@gmail.com" TargetMode="External"/><Relationship Id="rId90" Type="http://schemas.openxmlformats.org/officeDocument/2006/relationships/hyperlink" Target="https://7a18e7cf-8eaa-44e3-8c40-2096eebe023b.usrfiles.com/ugd/0b5181_3908ed4b4d22472889a7b3bd14f4624e.docx" TargetMode="External"/><Relationship Id="rId93" Type="http://schemas.openxmlformats.org/officeDocument/2006/relationships/hyperlink" Target="mailto:yahya.elmoustaoui@gmail.com" TargetMode="External"/><Relationship Id="rId92" Type="http://schemas.openxmlformats.org/officeDocument/2006/relationships/hyperlink" Target="https://7a18e7cf-8eaa-44e3-8c40-2096eebe023b.usrfiles.com/ugd/8f722a_8dceefa4ce78408eabccf1d203fbbf84.pdf" TargetMode="External"/><Relationship Id="rId118" Type="http://schemas.openxmlformats.org/officeDocument/2006/relationships/hyperlink" Target="https://7a18e7cf-8eaa-44e3-8c40-2096eebe023b.usrfiles.com/ugd/5628de_2c175a404821496ca700fb5812bea0aa.docx" TargetMode="External"/><Relationship Id="rId117" Type="http://schemas.openxmlformats.org/officeDocument/2006/relationships/hyperlink" Target="mailto:vkagrawal@nhpc.nic.in" TargetMode="External"/><Relationship Id="rId359" Type="http://schemas.openxmlformats.org/officeDocument/2006/relationships/hyperlink" Target="mailto:billy.sheehy@aecom.com" TargetMode="External"/><Relationship Id="rId116" Type="http://schemas.openxmlformats.org/officeDocument/2006/relationships/hyperlink" Target="https://7a18e7cf-8eaa-44e3-8c40-2096eebe023b.usrfiles.com/ugd/65c330_07f69e96128f49309025df5c095416b4.pdf" TargetMode="External"/><Relationship Id="rId358" Type="http://schemas.openxmlformats.org/officeDocument/2006/relationships/hyperlink" Target="https://7a18e7cf-8eaa-44e3-8c40-2096eebe023b.usrfiles.com/ugd/17858e_a46afd1f5eb842ee91462a01c9aa52f6.docx" TargetMode="External"/><Relationship Id="rId115" Type="http://schemas.openxmlformats.org/officeDocument/2006/relationships/hyperlink" Target="mailto:ritesh.patro@oulu.fi" TargetMode="External"/><Relationship Id="rId357" Type="http://schemas.openxmlformats.org/officeDocument/2006/relationships/hyperlink" Target="mailto:fournier.elyse2@hydroquebec.com" TargetMode="External"/><Relationship Id="rId599" Type="http://schemas.openxmlformats.org/officeDocument/2006/relationships/hyperlink" Target="mailto:passion@kwater.or.kr" TargetMode="External"/><Relationship Id="rId119" Type="http://schemas.openxmlformats.org/officeDocument/2006/relationships/hyperlink" Target="mailto:SokhikyanAB@rushydro.ru" TargetMode="External"/><Relationship Id="rId110" Type="http://schemas.openxmlformats.org/officeDocument/2006/relationships/hyperlink" Target="https://7a18e7cf-8eaa-44e3-8c40-2096eebe023b.usrfiles.com/ugd/570c57_036203b25fb74f8bb0448d7bcdcf6155.pdf" TargetMode="External"/><Relationship Id="rId352" Type="http://schemas.openxmlformats.org/officeDocument/2006/relationships/hyperlink" Target="https://7a18e7cf-8eaa-44e3-8c40-2096eebe023b.usrfiles.com/ugd/17858e_08986ac42c044c78b7c0cec8c58b032b.docx" TargetMode="External"/><Relationship Id="rId594" Type="http://schemas.openxmlformats.org/officeDocument/2006/relationships/hyperlink" Target="https://7a18e7cf-8eaa-44e3-8c40-2096eebe023b.usrfiles.com/ugd/fc1fc5_3dc9f6cff9da40c49b02e124ba1cc89f.docx" TargetMode="External"/><Relationship Id="rId351" Type="http://schemas.openxmlformats.org/officeDocument/2006/relationships/hyperlink" Target="mailto:fournier.elyse2@hydroquebec.com" TargetMode="External"/><Relationship Id="rId593" Type="http://schemas.openxmlformats.org/officeDocument/2006/relationships/hyperlink" Target="mailto:lasal.fernando@mottmac.com" TargetMode="External"/><Relationship Id="rId350" Type="http://schemas.openxmlformats.org/officeDocument/2006/relationships/hyperlink" Target="https://7a18e7cf-8eaa-44e3-8c40-2096eebe023b.usrfiles.com/ugd/b54449_5892bf696b9b458c8c9f4882ce0577d0.docx" TargetMode="External"/><Relationship Id="rId592" Type="http://schemas.openxmlformats.org/officeDocument/2006/relationships/hyperlink" Target="https://7a18e7cf-8eaa-44e3-8c40-2096eebe023b.usrfiles.com/ugd/4899f4_20f1d3312d14406db41a144174e434fa.pdf" TargetMode="External"/><Relationship Id="rId591" Type="http://schemas.openxmlformats.org/officeDocument/2006/relationships/hyperlink" Target="mailto:han1020@gmail.com" TargetMode="External"/><Relationship Id="rId114" Type="http://schemas.openxmlformats.org/officeDocument/2006/relationships/hyperlink" Target="https://7a18e7cf-8eaa-44e3-8c40-2096eebe023b.usrfiles.com/ugd/65c330_0c347f391a8c4bc7940d0bc28992c752.pdf" TargetMode="External"/><Relationship Id="rId356" Type="http://schemas.openxmlformats.org/officeDocument/2006/relationships/hyperlink" Target="https://7a18e7cf-8eaa-44e3-8c40-2096eebe023b.usrfiles.com/ugd/02d032_ed0b97c3ae5846bcb027b8beb2738b28.docx" TargetMode="External"/><Relationship Id="rId598" Type="http://schemas.openxmlformats.org/officeDocument/2006/relationships/hyperlink" Target="https://7a18e7cf-8eaa-44e3-8c40-2096eebe023b.usrfiles.com/ugd/a2782e_02fbb34272094aa9aee8c56d8f4ff872.docx" TargetMode="External"/><Relationship Id="rId113" Type="http://schemas.openxmlformats.org/officeDocument/2006/relationships/hyperlink" Target="mailto:ritesh.patro@oulu.fi" TargetMode="External"/><Relationship Id="rId355" Type="http://schemas.openxmlformats.org/officeDocument/2006/relationships/hyperlink" Target="mailto:christina.winckler@tailriskreview.com" TargetMode="External"/><Relationship Id="rId597" Type="http://schemas.openxmlformats.org/officeDocument/2006/relationships/hyperlink" Target="mailto:HARIBABU@NHPC.NIC.IN" TargetMode="External"/><Relationship Id="rId112" Type="http://schemas.openxmlformats.org/officeDocument/2006/relationships/hyperlink" Target="https://7a18e7cf-8eaa-44e3-8c40-2096eebe023b.usrfiles.com/ugd/12f075_15c517eb43434878a055f7a94a1c01eb.pdf" TargetMode="External"/><Relationship Id="rId354" Type="http://schemas.openxmlformats.org/officeDocument/2006/relationships/hyperlink" Target="https://7a18e7cf-8eaa-44e3-8c40-2096eebe023b.usrfiles.com/ugd/eb70a9_3c7ac72bc54044aa9766bf520727d765.pdf" TargetMode="External"/><Relationship Id="rId596" Type="http://schemas.openxmlformats.org/officeDocument/2006/relationships/hyperlink" Target="https://7a18e7cf-8eaa-44e3-8c40-2096eebe023b.usrfiles.com/ugd/4a3a24_efc2404c3bd24700a5161b2d97180fb2.docx" TargetMode="External"/><Relationship Id="rId111" Type="http://schemas.openxmlformats.org/officeDocument/2006/relationships/hyperlink" Target="mailto:josselin.bombardier@arteliagroup.com" TargetMode="External"/><Relationship Id="rId353" Type="http://schemas.openxmlformats.org/officeDocument/2006/relationships/hyperlink" Target="mailto:fabiane.oliveira@bvp.eng.br" TargetMode="External"/><Relationship Id="rId595" Type="http://schemas.openxmlformats.org/officeDocument/2006/relationships/hyperlink" Target="mailto:ASmall@klohn.com" TargetMode="External"/><Relationship Id="rId1136" Type="http://schemas.openxmlformats.org/officeDocument/2006/relationships/hyperlink" Target="http://icoldmex2026.com/" TargetMode="External"/><Relationship Id="rId1137" Type="http://schemas.openxmlformats.org/officeDocument/2006/relationships/hyperlink" Target="mailto:yr.chengjinmin@powerchina.cn" TargetMode="External"/><Relationship Id="rId1138" Type="http://schemas.openxmlformats.org/officeDocument/2006/relationships/hyperlink" Target="http://icoldmex2026.com/" TargetMode="External"/><Relationship Id="rId1139" Type="http://schemas.openxmlformats.org/officeDocument/2006/relationships/hyperlink" Target="mailto:yanglu@powerchina-intl.com" TargetMode="External"/><Relationship Id="rId305" Type="http://schemas.openxmlformats.org/officeDocument/2006/relationships/hyperlink" Target="mailto:ksjun@skku.edu" TargetMode="External"/><Relationship Id="rId547" Type="http://schemas.openxmlformats.org/officeDocument/2006/relationships/hyperlink" Target="mailto:bhnnja002@myuct.ac.za" TargetMode="External"/><Relationship Id="rId789" Type="http://schemas.openxmlformats.org/officeDocument/2006/relationships/hyperlink" Target="mailto:s.erpicum@uliege.be" TargetMode="External"/><Relationship Id="rId304" Type="http://schemas.openxmlformats.org/officeDocument/2006/relationships/hyperlink" Target="https://7a18e7cf-8eaa-44e3-8c40-2096eebe023b.usrfiles.com/ugd/a8ba44_c20c053b597042e288079b176f7dd7dc.docx" TargetMode="External"/><Relationship Id="rId546" Type="http://schemas.openxmlformats.org/officeDocument/2006/relationships/hyperlink" Target="https://7a18e7cf-8eaa-44e3-8c40-2096eebe023b.usrfiles.com/ugd/8017f1_07e5d21f566a494082f54a8a2f06f3d1.pdf" TargetMode="External"/><Relationship Id="rId788" Type="http://schemas.openxmlformats.org/officeDocument/2006/relationships/hyperlink" Target="https://7a18e7cf-8eaa-44e3-8c40-2096eebe023b.usrfiles.com/ugd/8e1c7e_e1227b3e4f8a4e5698099fd9a9ccd7e7.docx" TargetMode="External"/><Relationship Id="rId303" Type="http://schemas.openxmlformats.org/officeDocument/2006/relationships/hyperlink" Target="mailto:mav@geocoba.com" TargetMode="External"/><Relationship Id="rId545" Type="http://schemas.openxmlformats.org/officeDocument/2006/relationships/hyperlink" Target="mailto:rocio-lilen.segura@polymtl.ca" TargetMode="External"/><Relationship Id="rId787" Type="http://schemas.openxmlformats.org/officeDocument/2006/relationships/hyperlink" Target="mailto:darren.shaw@arup.com" TargetMode="External"/><Relationship Id="rId302" Type="http://schemas.openxmlformats.org/officeDocument/2006/relationships/hyperlink" Target="https://7a18e7cf-8eaa-44e3-8c40-2096eebe023b.usrfiles.com/ugd/d00fc5_aac7568ff58843c0be06102492dfc8aa.docx" TargetMode="External"/><Relationship Id="rId544" Type="http://schemas.openxmlformats.org/officeDocument/2006/relationships/hyperlink" Target="https://7a18e7cf-8eaa-44e3-8c40-2096eebe023b.usrfiles.com/ugd/807eb2_71f8bd62267f44c68a29cc36e98bbbd5.pdf" TargetMode="External"/><Relationship Id="rId786" Type="http://schemas.openxmlformats.org/officeDocument/2006/relationships/hyperlink" Target="https://7a18e7cf-8eaa-44e3-8c40-2096eebe023b.usrfiles.com/ugd/898898_cb4c47bb661541749b606e218dc15ff6.docx" TargetMode="External"/><Relationship Id="rId309" Type="http://schemas.openxmlformats.org/officeDocument/2006/relationships/hyperlink" Target="mailto:jhuertas@klohn.com" TargetMode="External"/><Relationship Id="rId308" Type="http://schemas.openxmlformats.org/officeDocument/2006/relationships/hyperlink" Target="https://7a18e7cf-8eaa-44e3-8c40-2096eebe023b.usrfiles.com/ugd/ddc24b_77e8a72d07664c8fa978af21105aab61.docx" TargetMode="External"/><Relationship Id="rId307" Type="http://schemas.openxmlformats.org/officeDocument/2006/relationships/hyperlink" Target="mailto:hninanya@klohn.com" TargetMode="External"/><Relationship Id="rId549" Type="http://schemas.openxmlformats.org/officeDocument/2006/relationships/hyperlink" Target="mailto:maud.demarty@aquaconsult.ca" TargetMode="External"/><Relationship Id="rId306" Type="http://schemas.openxmlformats.org/officeDocument/2006/relationships/hyperlink" Target="https://7a18e7cf-8eaa-44e3-8c40-2096eebe023b.usrfiles.com/ugd/389bbf_16fe21f33d1447fa9c79f3f9e47110c5.docx" TargetMode="External"/><Relationship Id="rId548" Type="http://schemas.openxmlformats.org/officeDocument/2006/relationships/hyperlink" Target="https://7a18e7cf-8eaa-44e3-8c40-2096eebe023b.usrfiles.com/ugd/aed1e8_613015e08e524c5496f7a8fc26d909ad.pdf" TargetMode="External"/><Relationship Id="rId781" Type="http://schemas.openxmlformats.org/officeDocument/2006/relationships/hyperlink" Target="mailto:adtech@bbmb.nic.in" TargetMode="External"/><Relationship Id="rId780" Type="http://schemas.openxmlformats.org/officeDocument/2006/relationships/hyperlink" Target="https://7a18e7cf-8eaa-44e3-8c40-2096eebe023b.usrfiles.com/ugd/748067_b35c285ca2d24c36bbe5fcc5787ef09c.docx" TargetMode="External"/><Relationship Id="rId1130" Type="http://schemas.openxmlformats.org/officeDocument/2006/relationships/hyperlink" Target="http://icoldmex2026.com/" TargetMode="External"/><Relationship Id="rId1131" Type="http://schemas.openxmlformats.org/officeDocument/2006/relationships/hyperlink" Target="mailto:mkhalilzadehposhte@tru.ca" TargetMode="External"/><Relationship Id="rId301" Type="http://schemas.openxmlformats.org/officeDocument/2006/relationships/hyperlink" Target="mailto:haydee.ruizs@cfe.mx" TargetMode="External"/><Relationship Id="rId543" Type="http://schemas.openxmlformats.org/officeDocument/2006/relationships/hyperlink" Target="mailto:bhnnja002@myuct.ac.za" TargetMode="External"/><Relationship Id="rId785" Type="http://schemas.openxmlformats.org/officeDocument/2006/relationships/hyperlink" Target="mailto:tod22102@ideacon.co.jp" TargetMode="External"/><Relationship Id="rId1132" Type="http://schemas.openxmlformats.org/officeDocument/2006/relationships/hyperlink" Target="http://icoldmex2026.com/" TargetMode="External"/><Relationship Id="rId300" Type="http://schemas.openxmlformats.org/officeDocument/2006/relationships/hyperlink" Target="https://7a18e7cf-8eaa-44e3-8c40-2096eebe023b.usrfiles.com/ugd/d00fc5_6ef793e847e848ce81582dc6d84a15bb.docx" TargetMode="External"/><Relationship Id="rId542" Type="http://schemas.openxmlformats.org/officeDocument/2006/relationships/hyperlink" Target="https://7a18e7cf-8eaa-44e3-8c40-2096eebe023b.usrfiles.com/ugd/148f29_c4a5467264dc46a2a84eedfe30f407b6.docx" TargetMode="External"/><Relationship Id="rId784" Type="http://schemas.openxmlformats.org/officeDocument/2006/relationships/hyperlink" Target="https://7a18e7cf-8eaa-44e3-8c40-2096eebe023b.usrfiles.com/ugd/7e649e_5629746476494dc0a37189aa30a3849b.docx" TargetMode="External"/><Relationship Id="rId1133" Type="http://schemas.openxmlformats.org/officeDocument/2006/relationships/hyperlink" Target="mailto:mkhalilzadehposhte@tru.ca" TargetMode="External"/><Relationship Id="rId541" Type="http://schemas.openxmlformats.org/officeDocument/2006/relationships/hyperlink" Target="mailto:muzafalu.kayondo@uegcl.go.ug" TargetMode="External"/><Relationship Id="rId783" Type="http://schemas.openxmlformats.org/officeDocument/2006/relationships/hyperlink" Target="mailto:etore@itaipu.gov.br" TargetMode="External"/><Relationship Id="rId1134" Type="http://schemas.openxmlformats.org/officeDocument/2006/relationships/hyperlink" Target="http://icoldmex2026.com/" TargetMode="External"/><Relationship Id="rId540" Type="http://schemas.openxmlformats.org/officeDocument/2006/relationships/hyperlink" Target="https://7a18e7cf-8eaa-44e3-8c40-2096eebe023b.usrfiles.com/ugd/c02bf2_48f1e44c3cff4400a259ec57e298a508.docx" TargetMode="External"/><Relationship Id="rId782" Type="http://schemas.openxmlformats.org/officeDocument/2006/relationships/hyperlink" Target="https://7a18e7cf-8eaa-44e3-8c40-2096eebe023b.usrfiles.com/ugd/8281ad_a93d392f7bcc4a5f81ea9b37f673319a.docx" TargetMode="External"/><Relationship Id="rId1135" Type="http://schemas.openxmlformats.org/officeDocument/2006/relationships/hyperlink" Target="mailto:yr.chengjinmin@powerchina.cn" TargetMode="External"/><Relationship Id="rId1125" Type="http://schemas.openxmlformats.org/officeDocument/2006/relationships/hyperlink" Target="mailto:Hossein.hh1983@gmail.com" TargetMode="External"/><Relationship Id="rId1126" Type="http://schemas.openxmlformats.org/officeDocument/2006/relationships/hyperlink" Target="http://icoldmex2026.com/" TargetMode="External"/><Relationship Id="rId1127" Type="http://schemas.openxmlformats.org/officeDocument/2006/relationships/hyperlink" Target="mailto:shicheng@kth.se" TargetMode="External"/><Relationship Id="rId1128" Type="http://schemas.openxmlformats.org/officeDocument/2006/relationships/hyperlink" Target="http://icoldmex2026.com/" TargetMode="External"/><Relationship Id="rId1129" Type="http://schemas.openxmlformats.org/officeDocument/2006/relationships/hyperlink" Target="mailto:Kabiri82@gmail.com" TargetMode="External"/><Relationship Id="rId536" Type="http://schemas.openxmlformats.org/officeDocument/2006/relationships/hyperlink" Target="https://7a18e7cf-8eaa-44e3-8c40-2096eebe023b.usrfiles.com/ugd/e5892b_79ade457e08d48c2a731cad2518f218b.docx" TargetMode="External"/><Relationship Id="rId778" Type="http://schemas.openxmlformats.org/officeDocument/2006/relationships/hyperlink" Target="https://7a18e7cf-8eaa-44e3-8c40-2096eebe023b.usrfiles.com/ugd/212bab_bae60b81b53e4d20950dfc5c9e84e1aa.docx" TargetMode="External"/><Relationship Id="rId535" Type="http://schemas.openxmlformats.org/officeDocument/2006/relationships/hyperlink" Target="mailto:maud.demarty@aquaconsult.ca" TargetMode="External"/><Relationship Id="rId777" Type="http://schemas.openxmlformats.org/officeDocument/2006/relationships/hyperlink" Target="mailto:deepakverma@nhpc.nic.in" TargetMode="External"/><Relationship Id="rId534" Type="http://schemas.openxmlformats.org/officeDocument/2006/relationships/hyperlink" Target="https://7a18e7cf-8eaa-44e3-8c40-2096eebe023b.usrfiles.com/ugd/0a5936_280a4d4277b44f3db9c579cd808ae117.docx" TargetMode="External"/><Relationship Id="rId776" Type="http://schemas.openxmlformats.org/officeDocument/2006/relationships/hyperlink" Target="https://7a18e7cf-8eaa-44e3-8c40-2096eebe023b.usrfiles.com/ugd/1c7f67_f3acc6ced79e48b1bedeb474a3d2e74a.docx" TargetMode="External"/><Relationship Id="rId533" Type="http://schemas.openxmlformats.org/officeDocument/2006/relationships/hyperlink" Target="mailto:Az_ahmadi@sbu.ac.ir" TargetMode="External"/><Relationship Id="rId775" Type="http://schemas.openxmlformats.org/officeDocument/2006/relationships/hyperlink" Target="mailto:claudia.velasco@atkinsrealis.com" TargetMode="External"/><Relationship Id="rId539" Type="http://schemas.openxmlformats.org/officeDocument/2006/relationships/hyperlink" Target="mailto:marulanda@ingetec.com.co" TargetMode="External"/><Relationship Id="rId538" Type="http://schemas.openxmlformats.org/officeDocument/2006/relationships/hyperlink" Target="https://7a18e7cf-8eaa-44e3-8c40-2096eebe023b.usrfiles.com/ugd/c02bf2_f98a2af5031348b78a377e1b7103d597.docx" TargetMode="External"/><Relationship Id="rId537" Type="http://schemas.openxmlformats.org/officeDocument/2006/relationships/hyperlink" Target="mailto:marulanda@ingetec.com.co" TargetMode="External"/><Relationship Id="rId779" Type="http://schemas.openxmlformats.org/officeDocument/2006/relationships/hyperlink" Target="mailto:mnigam@nhpc.nic.in" TargetMode="External"/><Relationship Id="rId770" Type="http://schemas.openxmlformats.org/officeDocument/2006/relationships/hyperlink" Target="https://7a18e7cf-8eaa-44e3-8c40-2096eebe023b.usrfiles.com/ugd/8c8db3_848f84bbf03a49d59707187eda23a744.docx" TargetMode="External"/><Relationship Id="rId1120" Type="http://schemas.openxmlformats.org/officeDocument/2006/relationships/hyperlink" Target="mailto:r.gaillard@watertracks.fr" TargetMode="External"/><Relationship Id="rId532" Type="http://schemas.openxmlformats.org/officeDocument/2006/relationships/hyperlink" Target="https://7a18e7cf-8eaa-44e3-8c40-2096eebe023b.usrfiles.com/ugd/50d6c9_74d496fe693940b9a7f2f5ea800409c7.docx" TargetMode="External"/><Relationship Id="rId774" Type="http://schemas.openxmlformats.org/officeDocument/2006/relationships/hyperlink" Target="https://7a18e7cf-8eaa-44e3-8c40-2096eebe023b.usrfiles.com/ugd/497a3e_0882daa714a84b079665eee269e7abce.docx" TargetMode="External"/><Relationship Id="rId1121" Type="http://schemas.openxmlformats.org/officeDocument/2006/relationships/hyperlink" Target="mailto:s.sasheva@gmail.com" TargetMode="External"/><Relationship Id="rId531" Type="http://schemas.openxmlformats.org/officeDocument/2006/relationships/hyperlink" Target="mailto:dan.stematiu@utcb.ro" TargetMode="External"/><Relationship Id="rId773" Type="http://schemas.openxmlformats.org/officeDocument/2006/relationships/hyperlink" Target="mailto:alasdair.handley@arup.com" TargetMode="External"/><Relationship Id="rId1122" Type="http://schemas.openxmlformats.org/officeDocument/2006/relationships/hyperlink" Target="mailto:m.bacchelli@wat-en.ch" TargetMode="External"/><Relationship Id="rId530" Type="http://schemas.openxmlformats.org/officeDocument/2006/relationships/hyperlink" Target="https://7a18e7cf-8eaa-44e3-8c40-2096eebe023b.usrfiles.com/ugd/50d6c9_4771e74300674bbaa1420d19c86802b2.docx" TargetMode="External"/><Relationship Id="rId772" Type="http://schemas.openxmlformats.org/officeDocument/2006/relationships/hyperlink" Target="https://7a18e7cf-8eaa-44e3-8c40-2096eebe023b.usrfiles.com/ugd/8c8db3_099bce0dc0b34097a2f47b052ddb77db.docx" TargetMode="External"/><Relationship Id="rId1123" Type="http://schemas.openxmlformats.org/officeDocument/2006/relationships/hyperlink" Target="mailto:yangguang@powerchina-intl.com" TargetMode="External"/><Relationship Id="rId771" Type="http://schemas.openxmlformats.org/officeDocument/2006/relationships/hyperlink" Target="mailto:276692686@qq.com" TargetMode="External"/><Relationship Id="rId1124" Type="http://schemas.openxmlformats.org/officeDocument/2006/relationships/hyperlink" Target="http://icoldmex2026.com/" TargetMode="External"/><Relationship Id="rId1158" Type="http://schemas.openxmlformats.org/officeDocument/2006/relationships/hyperlink" Target="mailto:andre.koelewijn@deltares.nl" TargetMode="External"/><Relationship Id="rId1159" Type="http://schemas.openxmlformats.org/officeDocument/2006/relationships/hyperlink" Target="http://icoldmex2026.com/" TargetMode="External"/><Relationship Id="rId327" Type="http://schemas.openxmlformats.org/officeDocument/2006/relationships/hyperlink" Target="mailto:miguel.plancarte@cfe.mx" TargetMode="External"/><Relationship Id="rId569" Type="http://schemas.openxmlformats.org/officeDocument/2006/relationships/hyperlink" Target="mailto:sdas.mnnit@gmail.com" TargetMode="External"/><Relationship Id="rId326" Type="http://schemas.openxmlformats.org/officeDocument/2006/relationships/hyperlink" Target="https://7a18e7cf-8eaa-44e3-8c40-2096eebe023b.usrfiles.com/ugd/1bf248_659b7a6e39a5407a9aa203eec0dc1e54.docx" TargetMode="External"/><Relationship Id="rId568" Type="http://schemas.openxmlformats.org/officeDocument/2006/relationships/hyperlink" Target="https://7a18e7cf-8eaa-44e3-8c40-2096eebe023b.usrfiles.com/ugd/449582_34e7a2ef7fed4182b2499f97244e518c.docx" TargetMode="External"/><Relationship Id="rId325" Type="http://schemas.openxmlformats.org/officeDocument/2006/relationships/hyperlink" Target="mailto:wellerson.bastos@pimentadeavila.com.br" TargetMode="External"/><Relationship Id="rId567" Type="http://schemas.openxmlformats.org/officeDocument/2006/relationships/hyperlink" Target="mailto:brett.snider@nrc-cnrc.gc.ca" TargetMode="External"/><Relationship Id="rId324" Type="http://schemas.openxmlformats.org/officeDocument/2006/relationships/hyperlink" Target="https://7a18e7cf-8eaa-44e3-8c40-2096eebe023b.usrfiles.com/ugd/98f14e_380de418372c43048146378843e6132a.docx" TargetMode="External"/><Relationship Id="rId566" Type="http://schemas.openxmlformats.org/officeDocument/2006/relationships/hyperlink" Target="https://7a18e7cf-8eaa-44e3-8c40-2096eebe023b.usrfiles.com/ugd/5a2069_2a9baa37c5504e41ba85ed1c39308c1f.pdf" TargetMode="External"/><Relationship Id="rId329" Type="http://schemas.openxmlformats.org/officeDocument/2006/relationships/hyperlink" Target="mailto:carmen.bernedosanchez@stantec.com" TargetMode="External"/><Relationship Id="rId328" Type="http://schemas.openxmlformats.org/officeDocument/2006/relationships/hyperlink" Target="https://7a18e7cf-8eaa-44e3-8c40-2096eebe023b.usrfiles.com/ugd/03ec42_6d0b26c7ba524dcc803dcc9a46ef7051.docx" TargetMode="External"/><Relationship Id="rId561" Type="http://schemas.openxmlformats.org/officeDocument/2006/relationships/hyperlink" Target="mailto:kanguizola@pancanal.com" TargetMode="External"/><Relationship Id="rId1150" Type="http://schemas.openxmlformats.org/officeDocument/2006/relationships/hyperlink" Target="http://icoldmex2026.com/" TargetMode="External"/><Relationship Id="rId560" Type="http://schemas.openxmlformats.org/officeDocument/2006/relationships/hyperlink" Target="https://7a18e7cf-8eaa-44e3-8c40-2096eebe023b.usrfiles.com/ugd/449582_3fef6e9aee4c4a048211713974bc91a1.docx" TargetMode="External"/><Relationship Id="rId1151" Type="http://schemas.openxmlformats.org/officeDocument/2006/relationships/hyperlink" Target="mailto:zhaoqiao_gyy@powerchina.cn" TargetMode="External"/><Relationship Id="rId1152" Type="http://schemas.openxmlformats.org/officeDocument/2006/relationships/hyperlink" Target="http://icoldmex2026.com/" TargetMode="External"/><Relationship Id="rId1153" Type="http://schemas.openxmlformats.org/officeDocument/2006/relationships/hyperlink" Target="mailto:panting_study@163.com" TargetMode="External"/><Relationship Id="rId323" Type="http://schemas.openxmlformats.org/officeDocument/2006/relationships/hyperlink" Target="mailto:cbviotti@hotmail.com" TargetMode="External"/><Relationship Id="rId565" Type="http://schemas.openxmlformats.org/officeDocument/2006/relationships/hyperlink" Target="mailto:mespliego@ofiteco.com" TargetMode="External"/><Relationship Id="rId1154" Type="http://schemas.openxmlformats.org/officeDocument/2006/relationships/hyperlink" Target="http://icoldmex2026.com/" TargetMode="External"/><Relationship Id="rId322" Type="http://schemas.openxmlformats.org/officeDocument/2006/relationships/hyperlink" Target="https://7a18e7cf-8eaa-44e3-8c40-2096eebe023b.usrfiles.com/ugd/243697_c750b0c043ac41e0ab0b73acf5a13fc0.docx" TargetMode="External"/><Relationship Id="rId564" Type="http://schemas.openxmlformats.org/officeDocument/2006/relationships/hyperlink" Target="https://7a18e7cf-8eaa-44e3-8c40-2096eebe023b.usrfiles.com/ugd/85279d_e9f5bc71ef3a4be2a4bba21308be7a5f.docx" TargetMode="External"/><Relationship Id="rId1155" Type="http://schemas.openxmlformats.org/officeDocument/2006/relationships/hyperlink" Target="mailto:1460297909@qq.com" TargetMode="External"/><Relationship Id="rId321" Type="http://schemas.openxmlformats.org/officeDocument/2006/relationships/hyperlink" Target="mailto:lschaar@sandiego.gov" TargetMode="External"/><Relationship Id="rId563" Type="http://schemas.openxmlformats.org/officeDocument/2006/relationships/hyperlink" Target="mailto:unni@eidsvig.net" TargetMode="External"/><Relationship Id="rId1156" Type="http://schemas.openxmlformats.org/officeDocument/2006/relationships/hyperlink" Target="http://icoldmex2026.com/" TargetMode="External"/><Relationship Id="rId320" Type="http://schemas.openxmlformats.org/officeDocument/2006/relationships/hyperlink" Target="https://7a18e7cf-8eaa-44e3-8c40-2096eebe023b.usrfiles.com/ugd/4f1392_9ff8d6b999f84d22b5f48f16c32d3549.docx" TargetMode="External"/><Relationship Id="rId562" Type="http://schemas.openxmlformats.org/officeDocument/2006/relationships/hyperlink" Target="https://7a18e7cf-8eaa-44e3-8c40-2096eebe023b.usrfiles.com/ugd/61188c_8a06981875cc4de38dace20fa692998d.pdf" TargetMode="External"/><Relationship Id="rId1157" Type="http://schemas.openxmlformats.org/officeDocument/2006/relationships/hyperlink" Target="mailto:1460297909@qq.com" TargetMode="External"/><Relationship Id="rId1147" Type="http://schemas.openxmlformats.org/officeDocument/2006/relationships/hyperlink" Target="mailto:yr.zhangkun@powerchina.cn" TargetMode="External"/><Relationship Id="rId1148" Type="http://schemas.openxmlformats.org/officeDocument/2006/relationships/hyperlink" Target="http://icoldmex2026.com/" TargetMode="External"/><Relationship Id="rId1149" Type="http://schemas.openxmlformats.org/officeDocument/2006/relationships/hyperlink" Target="mailto:yr.mamengmeng@powerchina.cn" TargetMode="External"/><Relationship Id="rId316" Type="http://schemas.openxmlformats.org/officeDocument/2006/relationships/hyperlink" Target="https://7a18e7cf-8eaa-44e3-8c40-2096eebe023b.usrfiles.com/ugd/a1ca28_6c1dde768e8942c19b7d8cb3c1afac50.docx" TargetMode="External"/><Relationship Id="rId558" Type="http://schemas.openxmlformats.org/officeDocument/2006/relationships/hyperlink" Target="https://7a18e7cf-8eaa-44e3-8c40-2096eebe023b.usrfiles.com/ugd/b703fa_e2708a8132364f9fb944996aaa7b3d8f.pdf" TargetMode="External"/><Relationship Id="rId315" Type="http://schemas.openxmlformats.org/officeDocument/2006/relationships/hyperlink" Target="mailto:fcruz@dfmais.eng.br" TargetMode="External"/><Relationship Id="rId557" Type="http://schemas.openxmlformats.org/officeDocument/2006/relationships/hyperlink" Target="mailto:pparra@ofiteco.com" TargetMode="External"/><Relationship Id="rId799" Type="http://schemas.openxmlformats.org/officeDocument/2006/relationships/hyperlink" Target="mailto:koshiba.takahiro.4s@kyoto-u.ac.jp" TargetMode="External"/><Relationship Id="rId314" Type="http://schemas.openxmlformats.org/officeDocument/2006/relationships/hyperlink" Target="https://7a18e7cf-8eaa-44e3-8c40-2096eebe023b.usrfiles.com/ugd/a1ca28_1c7ff3d42f454e7d84d8316f668a6571.docx" TargetMode="External"/><Relationship Id="rId556" Type="http://schemas.openxmlformats.org/officeDocument/2006/relationships/hyperlink" Target="https://7a18e7cf-8eaa-44e3-8c40-2096eebe023b.usrfiles.com/ugd/94bc04_1878ecc6df94420ea49c1e4cc91e901a.pdf" TargetMode="External"/><Relationship Id="rId798" Type="http://schemas.openxmlformats.org/officeDocument/2006/relationships/hyperlink" Target="https://7a18e7cf-8eaa-44e3-8c40-2096eebe023b.usrfiles.com/ugd/7387b9_11abafd32c3940cabe288adee3de8a83.docx" TargetMode="External"/><Relationship Id="rId313" Type="http://schemas.openxmlformats.org/officeDocument/2006/relationships/hyperlink" Target="mailto:jfagundes@dfmais.eng.br" TargetMode="External"/><Relationship Id="rId555" Type="http://schemas.openxmlformats.org/officeDocument/2006/relationships/hyperlink" Target="mailto:oljb@multiconsult.no" TargetMode="External"/><Relationship Id="rId797" Type="http://schemas.openxmlformats.org/officeDocument/2006/relationships/hyperlink" Target="mailto:Chihaya_Onda@jpower.co.jp" TargetMode="External"/><Relationship Id="rId319" Type="http://schemas.openxmlformats.org/officeDocument/2006/relationships/hyperlink" Target="mailto:kwechselberger@knightpiesold.com" TargetMode="External"/><Relationship Id="rId318" Type="http://schemas.openxmlformats.org/officeDocument/2006/relationships/hyperlink" Target="https://7a18e7cf-8eaa-44e3-8c40-2096eebe023b.usrfiles.com/ugd/a1ca28_eb8dbae4229f4f6da253a6d02ca72863.docx" TargetMode="External"/><Relationship Id="rId317" Type="http://schemas.openxmlformats.org/officeDocument/2006/relationships/hyperlink" Target="mailto:fcruz@dfmais.eng.br" TargetMode="External"/><Relationship Id="rId559" Type="http://schemas.openxmlformats.org/officeDocument/2006/relationships/hyperlink" Target="mailto:brett.snider@nrc-cnrc.gc.ca" TargetMode="External"/><Relationship Id="rId550" Type="http://schemas.openxmlformats.org/officeDocument/2006/relationships/hyperlink" Target="https://7a18e7cf-8eaa-44e3-8c40-2096eebe023b.usrfiles.com/ugd/e5892b_143593e636714f6ea9319a533a9cb8ab.docx" TargetMode="External"/><Relationship Id="rId792" Type="http://schemas.openxmlformats.org/officeDocument/2006/relationships/hyperlink" Target="https://7a18e7cf-8eaa-44e3-8c40-2096eebe023b.usrfiles.com/ugd/7387b9_1cc6e9283d784708aed2eb4de9308996.docx" TargetMode="External"/><Relationship Id="rId791" Type="http://schemas.openxmlformats.org/officeDocument/2006/relationships/hyperlink" Target="mailto:chihaya_onda@jpower.co.jp" TargetMode="External"/><Relationship Id="rId1140" Type="http://schemas.openxmlformats.org/officeDocument/2006/relationships/hyperlink" Target="http://icoldmex2026.com/" TargetMode="External"/><Relationship Id="rId790" Type="http://schemas.openxmlformats.org/officeDocument/2006/relationships/hyperlink" Target="https://7a18e7cf-8eaa-44e3-8c40-2096eebe023b.usrfiles.com/ugd/2372df_bddc2d8c9a234d7d83765b8f65ccd689.pdf" TargetMode="External"/><Relationship Id="rId1141" Type="http://schemas.openxmlformats.org/officeDocument/2006/relationships/hyperlink" Target="mailto:yr.wuyuhui@powerchina.cn" TargetMode="External"/><Relationship Id="rId1142" Type="http://schemas.openxmlformats.org/officeDocument/2006/relationships/hyperlink" Target="http://icoldmex2026.com/" TargetMode="External"/><Relationship Id="rId312" Type="http://schemas.openxmlformats.org/officeDocument/2006/relationships/hyperlink" Target="https://7a18e7cf-8eaa-44e3-8c40-2096eebe023b.usrfiles.com/ugd/376a36_2d9504d04e374ed0a402c7b77657f51c.docx" TargetMode="External"/><Relationship Id="rId554" Type="http://schemas.openxmlformats.org/officeDocument/2006/relationships/hyperlink" Target="https://7a18e7cf-8eaa-44e3-8c40-2096eebe023b.usrfiles.com/ugd/4b3848_fd0d8ba6581a47aeb7311a68dba9daaa.docx" TargetMode="External"/><Relationship Id="rId796" Type="http://schemas.openxmlformats.org/officeDocument/2006/relationships/hyperlink" Target="https://7a18e7cf-8eaa-44e3-8c40-2096eebe023b.usrfiles.com/ugd/065780_2569210cbba548b8af424604be030d8b.docx" TargetMode="External"/><Relationship Id="rId1143" Type="http://schemas.openxmlformats.org/officeDocument/2006/relationships/hyperlink" Target="mailto:yr.zhangkun@powerchina.cn" TargetMode="External"/><Relationship Id="rId311" Type="http://schemas.openxmlformats.org/officeDocument/2006/relationships/hyperlink" Target="mailto:carmen.bernedosanchez@stantec.com" TargetMode="External"/><Relationship Id="rId553" Type="http://schemas.openxmlformats.org/officeDocument/2006/relationships/hyperlink" Target="mailto:lpastor@ofiteco.com" TargetMode="External"/><Relationship Id="rId795" Type="http://schemas.openxmlformats.org/officeDocument/2006/relationships/hyperlink" Target="mailto:ekaterinaan1986@gmail.com" TargetMode="External"/><Relationship Id="rId1144" Type="http://schemas.openxmlformats.org/officeDocument/2006/relationships/hyperlink" Target="http://icoldmex2026.com/" TargetMode="External"/><Relationship Id="rId310" Type="http://schemas.openxmlformats.org/officeDocument/2006/relationships/hyperlink" Target="https://7a18e7cf-8eaa-44e3-8c40-2096eebe023b.usrfiles.com/ugd/ddc24b_437fc642537940bc9b0a93636802676a.docx" TargetMode="External"/><Relationship Id="rId552" Type="http://schemas.openxmlformats.org/officeDocument/2006/relationships/hyperlink" Target="https://7a18e7cf-8eaa-44e3-8c40-2096eebe023b.usrfiles.com/ugd/94bc04_ea6037657e8a43a19c07dc0fb31f6b45.pdf" TargetMode="External"/><Relationship Id="rId794" Type="http://schemas.openxmlformats.org/officeDocument/2006/relationships/hyperlink" Target="https://7a18e7cf-8eaa-44e3-8c40-2096eebe023b.usrfiles.com/ugd/5c3386_9ff796ca552f4ee9b34d4e88e425a18d.docx" TargetMode="External"/><Relationship Id="rId1145" Type="http://schemas.openxmlformats.org/officeDocument/2006/relationships/hyperlink" Target="mailto:11j-qideng@powerchina.cn" TargetMode="External"/><Relationship Id="rId551" Type="http://schemas.openxmlformats.org/officeDocument/2006/relationships/hyperlink" Target="mailto:oljb@multiconsult.no" TargetMode="External"/><Relationship Id="rId793" Type="http://schemas.openxmlformats.org/officeDocument/2006/relationships/hyperlink" Target="mailto:arash.soleimani1989@gmail.com" TargetMode="External"/><Relationship Id="rId1146" Type="http://schemas.openxmlformats.org/officeDocument/2006/relationships/hyperlink" Target="http://icoldmex2026.com/" TargetMode="External"/><Relationship Id="rId297" Type="http://schemas.openxmlformats.org/officeDocument/2006/relationships/hyperlink" Target="mailto:Henrique.guerzoni@vale.com" TargetMode="External"/><Relationship Id="rId296" Type="http://schemas.openxmlformats.org/officeDocument/2006/relationships/hyperlink" Target="https://7a18e7cf-8eaa-44e3-8c40-2096eebe023b.usrfiles.com/ugd/876385_053c0fa27e6647c384c71da06c24c840.docx" TargetMode="External"/><Relationship Id="rId295" Type="http://schemas.openxmlformats.org/officeDocument/2006/relationships/hyperlink" Target="mailto:vmv@freese.com" TargetMode="External"/><Relationship Id="rId294" Type="http://schemas.openxmlformats.org/officeDocument/2006/relationships/hyperlink" Target="https://7a18e7cf-8eaa-44e3-8c40-2096eebe023b.usrfiles.com/ugd/d69674_9185ed3ada234087ad94f7c403904ca1.docx" TargetMode="External"/><Relationship Id="rId299" Type="http://schemas.openxmlformats.org/officeDocument/2006/relationships/hyperlink" Target="mailto:haydee.ruizs@cfe.mx" TargetMode="External"/><Relationship Id="rId298" Type="http://schemas.openxmlformats.org/officeDocument/2006/relationships/hyperlink" Target="https://7a18e7cf-8eaa-44e3-8c40-2096eebe023b.usrfiles.com/ugd/6adc44_55186b595bf64e40bbe890798eaed0bf.docx" TargetMode="External"/><Relationship Id="rId271" Type="http://schemas.openxmlformats.org/officeDocument/2006/relationships/hyperlink" Target="mailto:farid_askarinejad@yahoo.com" TargetMode="External"/><Relationship Id="rId270" Type="http://schemas.openxmlformats.org/officeDocument/2006/relationships/hyperlink" Target="https://7a18e7cf-8eaa-44e3-8c40-2096eebe023b.usrfiles.com/ugd/be8eeb_b7ad0da31e454787982c1d58bea574b0.docx" TargetMode="External"/><Relationship Id="rId269" Type="http://schemas.openxmlformats.org/officeDocument/2006/relationships/hyperlink" Target="mailto:nicolas.pereira@redearthengineering.com.au" TargetMode="External"/><Relationship Id="rId264" Type="http://schemas.openxmlformats.org/officeDocument/2006/relationships/hyperlink" Target="https://7a18e7cf-8eaa-44e3-8c40-2096eebe023b.usrfiles.com/ugd/d88b63_4ee9c60498804c289635865e359f8d14.docx" TargetMode="External"/><Relationship Id="rId263" Type="http://schemas.openxmlformats.org/officeDocument/2006/relationships/hyperlink" Target="mailto:luzc@iwhr.com" TargetMode="External"/><Relationship Id="rId262" Type="http://schemas.openxmlformats.org/officeDocument/2006/relationships/hyperlink" Target="https://7a18e7cf-8eaa-44e3-8c40-2096eebe023b.usrfiles.com/ugd/728515_926919baec564658a35f11ddce59efa6.docx" TargetMode="External"/><Relationship Id="rId261" Type="http://schemas.openxmlformats.org/officeDocument/2006/relationships/hyperlink" Target="mailto:thomas.konow@aenergi.no" TargetMode="External"/><Relationship Id="rId268" Type="http://schemas.openxmlformats.org/officeDocument/2006/relationships/hyperlink" Target="https://7a18e7cf-8eaa-44e3-8c40-2096eebe023b.usrfiles.com/ugd/1dd20b_361cfc16ea4e4f1592d15cccc879dd1f.docx" TargetMode="External"/><Relationship Id="rId267" Type="http://schemas.openxmlformats.org/officeDocument/2006/relationships/hyperlink" Target="mailto:augustobopsinborges@gmail.com" TargetMode="External"/><Relationship Id="rId266" Type="http://schemas.openxmlformats.org/officeDocument/2006/relationships/hyperlink" Target="https://7a18e7cf-8eaa-44e3-8c40-2096eebe023b.usrfiles.com/ugd/d77f3f_bc10984fff90439da8cca4df01aa99d7.docx" TargetMode="External"/><Relationship Id="rId265" Type="http://schemas.openxmlformats.org/officeDocument/2006/relationships/hyperlink" Target="mailto:Massoud.Daliry@stantec.com" TargetMode="External"/><Relationship Id="rId260" Type="http://schemas.openxmlformats.org/officeDocument/2006/relationships/hyperlink" Target="https://7a18e7cf-8eaa-44e3-8c40-2096eebe023b.usrfiles.com/ugd/5b25c3_b4ae6ebb424d4e4598c249ba130f2bfe.docx" TargetMode="External"/><Relationship Id="rId259" Type="http://schemas.openxmlformats.org/officeDocument/2006/relationships/hyperlink" Target="mailto:radin.espandar@mottmac.com" TargetMode="External"/><Relationship Id="rId258" Type="http://schemas.openxmlformats.org/officeDocument/2006/relationships/hyperlink" Target="https://7a18e7cf-8eaa-44e3-8c40-2096eebe023b.usrfiles.com/ugd/ba3581_76d60cee02dc47feb7dca885e0f25e3d.pdf" TargetMode="External"/><Relationship Id="rId253" Type="http://schemas.openxmlformats.org/officeDocument/2006/relationships/hyperlink" Target="mailto:nikolaos.efthymiou@gmail.com" TargetMode="External"/><Relationship Id="rId495" Type="http://schemas.openxmlformats.org/officeDocument/2006/relationships/hyperlink" Target="mailto:j.begley@mapei.com" TargetMode="External"/><Relationship Id="rId252" Type="http://schemas.openxmlformats.org/officeDocument/2006/relationships/hyperlink" Target="https://7a18e7cf-8eaa-44e3-8c40-2096eebe023b.usrfiles.com/ugd/ad2cba_c2ebf5f12bf54d8a80588362a578492e.docx" TargetMode="External"/><Relationship Id="rId494" Type="http://schemas.openxmlformats.org/officeDocument/2006/relationships/hyperlink" Target="https://7a18e7cf-8eaa-44e3-8c40-2096eebe023b.usrfiles.com/ugd/e43c60_ae795abf595e48e6a611f3403426183e.docx" TargetMode="External"/><Relationship Id="rId251" Type="http://schemas.openxmlformats.org/officeDocument/2006/relationships/hyperlink" Target="mailto:flazaro@worldbank.org" TargetMode="External"/><Relationship Id="rId493" Type="http://schemas.openxmlformats.org/officeDocument/2006/relationships/hyperlink" Target="mailto:msafavian@slrconsulting.com" TargetMode="External"/><Relationship Id="rId250" Type="http://schemas.openxmlformats.org/officeDocument/2006/relationships/hyperlink" Target="https://7a18e7cf-8eaa-44e3-8c40-2096eebe023b.usrfiles.com/ugd/c8a23f_b1b67b8c39954403860e1aac6a2459f6.pdf" TargetMode="External"/><Relationship Id="rId492" Type="http://schemas.openxmlformats.org/officeDocument/2006/relationships/hyperlink" Target="https://7a18e7cf-8eaa-44e3-8c40-2096eebe023b.usrfiles.com/ugd/b57edb_783f25cf0052494bbadff9a7e74ec11d.docx" TargetMode="External"/><Relationship Id="rId257" Type="http://schemas.openxmlformats.org/officeDocument/2006/relationships/hyperlink" Target="mailto:mohsafi@yahoo.com" TargetMode="External"/><Relationship Id="rId499" Type="http://schemas.openxmlformats.org/officeDocument/2006/relationships/hyperlink" Target="mailto:ccarpenter@usbr.gov" TargetMode="External"/><Relationship Id="rId256" Type="http://schemas.openxmlformats.org/officeDocument/2006/relationships/hyperlink" Target="https://7a18e7cf-8eaa-44e3-8c40-2096eebe023b.usrfiles.com/ugd/911947_99055cb13ef44503b40c584b248b601d.pdf" TargetMode="External"/><Relationship Id="rId498" Type="http://schemas.openxmlformats.org/officeDocument/2006/relationships/hyperlink" Target="https://7a18e7cf-8eaa-44e3-8c40-2096eebe023b.usrfiles.com/ugd/d42878_1d52aaf46e2a4d37966769fece619798.docx" TargetMode="External"/><Relationship Id="rId255" Type="http://schemas.openxmlformats.org/officeDocument/2006/relationships/hyperlink" Target="mailto:samim@omran-maroon.com" TargetMode="External"/><Relationship Id="rId497" Type="http://schemas.openxmlformats.org/officeDocument/2006/relationships/hyperlink" Target="mailto:gmartin@newfieldsmining.com" TargetMode="External"/><Relationship Id="rId254" Type="http://schemas.openxmlformats.org/officeDocument/2006/relationships/hyperlink" Target="https://7a18e7cf-8eaa-44e3-8c40-2096eebe023b.usrfiles.com/ugd/ad2cba_a1eb76f47de94daf9784d90668f46002.docx" TargetMode="External"/><Relationship Id="rId496" Type="http://schemas.openxmlformats.org/officeDocument/2006/relationships/hyperlink" Target="https://7a18e7cf-8eaa-44e3-8c40-2096eebe023b.usrfiles.com/ugd/8f9d0b_b3e4ebc0762a484dbae52379b2ed1ecb.docx" TargetMode="External"/><Relationship Id="rId293" Type="http://schemas.openxmlformats.org/officeDocument/2006/relationships/hyperlink" Target="mailto:ira.manik@agincourtresources.com" TargetMode="External"/><Relationship Id="rId292" Type="http://schemas.openxmlformats.org/officeDocument/2006/relationships/hyperlink" Target="https://7a18e7cf-8eaa-44e3-8c40-2096eebe023b.usrfiles.com/ugd/217a24_6ec04d736a054911bed7b7ea9f0a7720.docx" TargetMode="External"/><Relationship Id="rId291" Type="http://schemas.openxmlformats.org/officeDocument/2006/relationships/hyperlink" Target="mailto:virajloliyana88@gmail.com" TargetMode="External"/><Relationship Id="rId290" Type="http://schemas.openxmlformats.org/officeDocument/2006/relationships/hyperlink" Target="https://7a18e7cf-8eaa-44e3-8c40-2096eebe023b.usrfiles.com/ugd/2b5402_f815f1d3a87d479baf4d59d518bcc005.docx" TargetMode="External"/><Relationship Id="rId286" Type="http://schemas.openxmlformats.org/officeDocument/2006/relationships/hyperlink" Target="https://7a18e7cf-8eaa-44e3-8c40-2096eebe023b.usrfiles.com/ugd/217a24_ad97c14afdd44ff59be393de3da163ab.docx" TargetMode="External"/><Relationship Id="rId285" Type="http://schemas.openxmlformats.org/officeDocument/2006/relationships/hyperlink" Target="mailto:virajloliyana88@gmail.com" TargetMode="External"/><Relationship Id="rId284" Type="http://schemas.openxmlformats.org/officeDocument/2006/relationships/hyperlink" Target="https://7a18e7cf-8eaa-44e3-8c40-2096eebe023b.usrfiles.com/ugd/0a7287_e00e6c8da8d84ef9b73e078645bc2b3b.docx" TargetMode="External"/><Relationship Id="rId283" Type="http://schemas.openxmlformats.org/officeDocument/2006/relationships/hyperlink" Target="mailto:galvarado@srk.com.pe" TargetMode="External"/><Relationship Id="rId289" Type="http://schemas.openxmlformats.org/officeDocument/2006/relationships/hyperlink" Target="mailto:jose.sierra2@wsp.com" TargetMode="External"/><Relationship Id="rId288" Type="http://schemas.openxmlformats.org/officeDocument/2006/relationships/hyperlink" Target="https://7a18e7cf-8eaa-44e3-8c40-2096eebe023b.usrfiles.com/ugd/217a24_38b0b3c966fa4c30a76bfdd8bf6635e8.docx" TargetMode="External"/><Relationship Id="rId287" Type="http://schemas.openxmlformats.org/officeDocument/2006/relationships/hyperlink" Target="mailto:virajloliyana88@gmail.com" TargetMode="External"/><Relationship Id="rId282" Type="http://schemas.openxmlformats.org/officeDocument/2006/relationships/hyperlink" Target="https://7a18e7cf-8eaa-44e3-8c40-2096eebe023b.usrfiles.com/ugd/2b5402_2e48d7f733a943c38b535cf9cba62bed.docx" TargetMode="External"/><Relationship Id="rId281" Type="http://schemas.openxmlformats.org/officeDocument/2006/relationships/hyperlink" Target="mailto:jose.sierra2@wsp.com" TargetMode="External"/><Relationship Id="rId280" Type="http://schemas.openxmlformats.org/officeDocument/2006/relationships/hyperlink" Target="https://7a18e7cf-8eaa-44e3-8c40-2096eebe023b.usrfiles.com/ugd/8281ad_dee8e3f3ff5c4aa3829f180b739e4bb7.docx" TargetMode="External"/><Relationship Id="rId275" Type="http://schemas.openxmlformats.org/officeDocument/2006/relationships/hyperlink" Target="mailto:khanmushraf@yahoo.com" TargetMode="External"/><Relationship Id="rId274" Type="http://schemas.openxmlformats.org/officeDocument/2006/relationships/hyperlink" Target="https://7a18e7cf-8eaa-44e3-8c40-2096eebe023b.usrfiles.com/ugd/f366ab_8a4e1a598d41486db70b97867cad47ea.pdf" TargetMode="External"/><Relationship Id="rId273" Type="http://schemas.openxmlformats.org/officeDocument/2006/relationships/hyperlink" Target="mailto:des.hartford@bchydro.com" TargetMode="External"/><Relationship Id="rId272" Type="http://schemas.openxmlformats.org/officeDocument/2006/relationships/hyperlink" Target="https://7a18e7cf-8eaa-44e3-8c40-2096eebe023b.usrfiles.com/ugd/fad77c_016a6805d36b43ba8b41c8b0c3a6bad4.pdf" TargetMode="External"/><Relationship Id="rId279" Type="http://schemas.openxmlformats.org/officeDocument/2006/relationships/hyperlink" Target="mailto:adtech@bbmb.nic.in" TargetMode="External"/><Relationship Id="rId278" Type="http://schemas.openxmlformats.org/officeDocument/2006/relationships/hyperlink" Target="https://7a18e7cf-8eaa-44e3-8c40-2096eebe023b.usrfiles.com/ugd/c7b442_53d214379e9248bd9e92d386a142d7f2.docx" TargetMode="External"/><Relationship Id="rId277" Type="http://schemas.openxmlformats.org/officeDocument/2006/relationships/hyperlink" Target="mailto:PARHISAROJ@GMAIL.COM" TargetMode="External"/><Relationship Id="rId276" Type="http://schemas.openxmlformats.org/officeDocument/2006/relationships/hyperlink" Target="https://7a18e7cf-8eaa-44e3-8c40-2096eebe023b.usrfiles.com/ugd/a2e4ce_23d9e218785c47ca973e44ea9c36ab52.docx" TargetMode="External"/><Relationship Id="rId907" Type="http://schemas.openxmlformats.org/officeDocument/2006/relationships/hyperlink" Target="mailto:tyson.kaempffer@bchydro.com" TargetMode="External"/><Relationship Id="rId906" Type="http://schemas.openxmlformats.org/officeDocument/2006/relationships/hyperlink" Target="https://7a18e7cf-8eaa-44e3-8c40-2096eebe023b.usrfiles.com/ugd/79969a_eeb7f78bd3894722b2c9308e5433e235.pdf" TargetMode="External"/><Relationship Id="rId905" Type="http://schemas.openxmlformats.org/officeDocument/2006/relationships/hyperlink" Target="mailto:aarni.mantyselka@hotmail.com" TargetMode="External"/><Relationship Id="rId904" Type="http://schemas.openxmlformats.org/officeDocument/2006/relationships/hyperlink" Target="https://7a18e7cf-8eaa-44e3-8c40-2096eebe023b.usrfiles.com/ugd/79969a_0c0b5fabc11b4b768e94a36fd5c6ddaa.pdf" TargetMode="External"/><Relationship Id="rId909" Type="http://schemas.openxmlformats.org/officeDocument/2006/relationships/hyperlink" Target="mailto:pierre-louis.ligier@sweco.se" TargetMode="External"/><Relationship Id="rId908" Type="http://schemas.openxmlformats.org/officeDocument/2006/relationships/hyperlink" Target="https://7a18e7cf-8eaa-44e3-8c40-2096eebe023b.usrfiles.com/ugd/0c8964_ee40cb8f1a5048b69400c7ad5ce82d27.docx" TargetMode="External"/><Relationship Id="rId903" Type="http://schemas.openxmlformats.org/officeDocument/2006/relationships/hyperlink" Target="mailto:aarni.mantyselka@hotmail.com" TargetMode="External"/><Relationship Id="rId902" Type="http://schemas.openxmlformats.org/officeDocument/2006/relationships/hyperlink" Target="https://7a18e7cf-8eaa-44e3-8c40-2096eebe023b.usrfiles.com/ugd/eb098d_34022a60e3ea44ff9b5a5c36d4ba056a.docx" TargetMode="External"/><Relationship Id="rId901" Type="http://schemas.openxmlformats.org/officeDocument/2006/relationships/hyperlink" Target="mailto:ryan.l.clark@usace.army.mil" TargetMode="External"/><Relationship Id="rId900" Type="http://schemas.openxmlformats.org/officeDocument/2006/relationships/hyperlink" Target="https://7a18e7cf-8eaa-44e3-8c40-2096eebe023b.usrfiles.com/ugd/172797_e3c5c81e0e9b4b01bb0ac01373bd85f2.pdf" TargetMode="External"/><Relationship Id="rId929" Type="http://schemas.openxmlformats.org/officeDocument/2006/relationships/hyperlink" Target="mailto:britius.mupeyo@ZAMBEZIRA.ORG" TargetMode="External"/><Relationship Id="rId928" Type="http://schemas.openxmlformats.org/officeDocument/2006/relationships/hyperlink" Target="https://7a18e7cf-8eaa-44e3-8c40-2096eebe023b.usrfiles.com/ugd/fe1d74_19a66192ba52446abc56655c65f5f0bb.pdf" TargetMode="External"/><Relationship Id="rId927" Type="http://schemas.openxmlformats.org/officeDocument/2006/relationships/hyperlink" Target="mailto:lara.gehrmann@huelskens.de" TargetMode="External"/><Relationship Id="rId926" Type="http://schemas.openxmlformats.org/officeDocument/2006/relationships/hyperlink" Target="https://7a18e7cf-8eaa-44e3-8c40-2096eebe023b.usrfiles.com/ugd/a3ad5d_7da5e7080a2c4a84b98654645fa6647e.docx" TargetMode="External"/><Relationship Id="rId921" Type="http://schemas.openxmlformats.org/officeDocument/2006/relationships/hyperlink" Target="mailto:abenaddi@cid.ma" TargetMode="External"/><Relationship Id="rId920" Type="http://schemas.openxmlformats.org/officeDocument/2006/relationships/hyperlink" Target="https://7a18e7cf-8eaa-44e3-8c40-2096eebe023b.usrfiles.com/ugd/f4b75d_4ba39ba61750450f8f078eead3dd9b26.docx" TargetMode="External"/><Relationship Id="rId925" Type="http://schemas.openxmlformats.org/officeDocument/2006/relationships/hyperlink" Target="mailto:msottile@srk.com.ar" TargetMode="External"/><Relationship Id="rId924" Type="http://schemas.openxmlformats.org/officeDocument/2006/relationships/hyperlink" Target="https://7a18e7cf-8eaa-44e3-8c40-2096eebe023b.usrfiles.com/ugd/10744d_95acf5f95ac24ba19a162a2c4907b7f1.docx" TargetMode="External"/><Relationship Id="rId923" Type="http://schemas.openxmlformats.org/officeDocument/2006/relationships/hyperlink" Target="mailto:javier.fluixa@hydro.ch" TargetMode="External"/><Relationship Id="rId922" Type="http://schemas.openxmlformats.org/officeDocument/2006/relationships/hyperlink" Target="https://7a18e7cf-8eaa-44e3-8c40-2096eebe023b.usrfiles.com/ugd/a796d7_428723065ff44d98b83f251049734083.docx" TargetMode="External"/><Relationship Id="rId918" Type="http://schemas.openxmlformats.org/officeDocument/2006/relationships/hyperlink" Target="https://7a18e7cf-8eaa-44e3-8c40-2096eebe023b.usrfiles.com/ugd/bf9fce_71d480a9b2cd49c4a82bcf637229612e.docx" TargetMode="External"/><Relationship Id="rId917" Type="http://schemas.openxmlformats.org/officeDocument/2006/relationships/hyperlink" Target="mailto:meindert.van@deltares.nl" TargetMode="External"/><Relationship Id="rId916" Type="http://schemas.openxmlformats.org/officeDocument/2006/relationships/hyperlink" Target="https://7a18e7cf-8eaa-44e3-8c40-2096eebe023b.usrfiles.com/ugd/f2ac0e_2e2ef4cafd354403a9b805c5c3bc6de0.pdf" TargetMode="External"/><Relationship Id="rId915" Type="http://schemas.openxmlformats.org/officeDocument/2006/relationships/hyperlink" Target="mailto:rameshkumarojha28@gmail.com" TargetMode="External"/><Relationship Id="rId919" Type="http://schemas.openxmlformats.org/officeDocument/2006/relationships/hyperlink" Target="mailto:liulian@ctgu.edu.cn" TargetMode="External"/><Relationship Id="rId910" Type="http://schemas.openxmlformats.org/officeDocument/2006/relationships/hyperlink" Target="https://7a18e7cf-8eaa-44e3-8c40-2096eebe023b.usrfiles.com/ugd/0d0cd8_5d7d2f3f8ad44b11814c79b0da3a18c7.pdf" TargetMode="External"/><Relationship Id="rId914" Type="http://schemas.openxmlformats.org/officeDocument/2006/relationships/hyperlink" Target="https://7a18e7cf-8eaa-44e3-8c40-2096eebe023b.usrfiles.com/ugd/8dd4b2_04d865561e994a91983a164cda3a1d35.docx" TargetMode="External"/><Relationship Id="rId913" Type="http://schemas.openxmlformats.org/officeDocument/2006/relationships/hyperlink" Target="mailto:lroldan@srk.com.ar" TargetMode="External"/><Relationship Id="rId912" Type="http://schemas.openxmlformats.org/officeDocument/2006/relationships/hyperlink" Target="https://7a18e7cf-8eaa-44e3-8c40-2096eebe023b.usrfiles.com/ugd/8e1849_6d14abc743534972b3bbd2297b6ee72b.docx" TargetMode="External"/><Relationship Id="rId911" Type="http://schemas.openxmlformats.org/officeDocument/2006/relationships/hyperlink" Target="mailto:johanna.Sipolaaeijae@Vattenfall.com" TargetMode="External"/><Relationship Id="rId629" Type="http://schemas.openxmlformats.org/officeDocument/2006/relationships/hyperlink" Target="mailto:suzanne.lacasse@ngi.no" TargetMode="External"/><Relationship Id="rId624" Type="http://schemas.openxmlformats.org/officeDocument/2006/relationships/hyperlink" Target="https://7a18e7cf-8eaa-44e3-8c40-2096eebe023b.usrfiles.com/ugd/afbb9b_68e7997abf5341ffb23907a2cf9b4ab7.pdf" TargetMode="External"/><Relationship Id="rId866" Type="http://schemas.openxmlformats.org/officeDocument/2006/relationships/hyperlink" Target="https://7a18e7cf-8eaa-44e3-8c40-2096eebe023b.usrfiles.com/ugd/81cba8_4dd7424e2642491da034f7cb5299ec29.docx" TargetMode="External"/><Relationship Id="rId623" Type="http://schemas.openxmlformats.org/officeDocument/2006/relationships/hyperlink" Target="mailto:sam.johansson@hydroresearch.se" TargetMode="External"/><Relationship Id="rId865" Type="http://schemas.openxmlformats.org/officeDocument/2006/relationships/hyperlink" Target="mailto:akolhoff@eia.nl" TargetMode="External"/><Relationship Id="rId622" Type="http://schemas.openxmlformats.org/officeDocument/2006/relationships/hyperlink" Target="https://7a18e7cf-8eaa-44e3-8c40-2096eebe023b.usrfiles.com/ugd/7604da_145309a556a9468db883055a15ed8bb9.docx" TargetMode="External"/><Relationship Id="rId864" Type="http://schemas.openxmlformats.org/officeDocument/2006/relationships/hyperlink" Target="https://7a18e7cf-8eaa-44e3-8c40-2096eebe023b.usrfiles.com/ugd/05c21d_00197e39f732495bb1f09155179e2a1e.docx" TargetMode="External"/><Relationship Id="rId621" Type="http://schemas.openxmlformats.org/officeDocument/2006/relationships/hyperlink" Target="mailto:zamzami@kth.se" TargetMode="External"/><Relationship Id="rId863" Type="http://schemas.openxmlformats.org/officeDocument/2006/relationships/hyperlink" Target="mailto:reb@intertechne.com.br" TargetMode="External"/><Relationship Id="rId628" Type="http://schemas.openxmlformats.org/officeDocument/2006/relationships/hyperlink" Target="https://7a18e7cf-8eaa-44e3-8c40-2096eebe023b.usrfiles.com/ugd/8841c4_71095d658fa34c1eb10ab0476333cdbc.docx" TargetMode="External"/><Relationship Id="rId627" Type="http://schemas.openxmlformats.org/officeDocument/2006/relationships/hyperlink" Target="mailto:pierre.biedermann@alpage.com" TargetMode="External"/><Relationship Id="rId869" Type="http://schemas.openxmlformats.org/officeDocument/2006/relationships/hyperlink" Target="mailto:adrian.morales@ipresas.com" TargetMode="External"/><Relationship Id="rId626" Type="http://schemas.openxmlformats.org/officeDocument/2006/relationships/hyperlink" Target="https://7a18e7cf-8eaa-44e3-8c40-2096eebe023b.usrfiles.com/ugd/4d849b_229717431b2b405f856ecc718dedb92b.pdf" TargetMode="External"/><Relationship Id="rId868" Type="http://schemas.openxmlformats.org/officeDocument/2006/relationships/hyperlink" Target="https://7a18e7cf-8eaa-44e3-8c40-2096eebe023b.usrfiles.com/ugd/a371a8_e828de79531541b2829d7d60c58d778e.docx" TargetMode="External"/><Relationship Id="rId625" Type="http://schemas.openxmlformats.org/officeDocument/2006/relationships/hyperlink" Target="mailto:relent.ncube@zambezira.org" TargetMode="External"/><Relationship Id="rId867" Type="http://schemas.openxmlformats.org/officeDocument/2006/relationships/hyperlink" Target="mailto:dgalanmartin@canal.madrid" TargetMode="External"/><Relationship Id="rId620" Type="http://schemas.openxmlformats.org/officeDocument/2006/relationships/hyperlink" Target="https://7a18e7cf-8eaa-44e3-8c40-2096eebe023b.usrfiles.com/ugd/c8a9a4_7070fa4810884c00aceaf1396eb28473.docx" TargetMode="External"/><Relationship Id="rId862" Type="http://schemas.openxmlformats.org/officeDocument/2006/relationships/hyperlink" Target="https://7a18e7cf-8eaa-44e3-8c40-2096eebe023b.usrfiles.com/ugd/a2cb3e_42e7ea4dcf1c473a937777841f1444f6.docx" TargetMode="External"/><Relationship Id="rId861" Type="http://schemas.openxmlformats.org/officeDocument/2006/relationships/hyperlink" Target="mailto:anggie.hardian@agincourtresources.com" TargetMode="External"/><Relationship Id="rId860" Type="http://schemas.openxmlformats.org/officeDocument/2006/relationships/hyperlink" Target="https://7a18e7cf-8eaa-44e3-8c40-2096eebe023b.usrfiles.com/ugd/a2cb3e_4beb93f1e13447f2b8bf61e0d7fa5a15.docx" TargetMode="External"/><Relationship Id="rId619" Type="http://schemas.openxmlformats.org/officeDocument/2006/relationships/hyperlink" Target="mailto:Chi-fai.wan@ghd.com" TargetMode="External"/><Relationship Id="rId618" Type="http://schemas.openxmlformats.org/officeDocument/2006/relationships/hyperlink" Target="https://7a18e7cf-8eaa-44e3-8c40-2096eebe023b.usrfiles.com/ugd/3f2674_3e6540c67e0d4141a985f277a26c8385.pdf" TargetMode="External"/><Relationship Id="rId613" Type="http://schemas.openxmlformats.org/officeDocument/2006/relationships/hyperlink" Target="mailto:cman@bbmb.nic.in" TargetMode="External"/><Relationship Id="rId855" Type="http://schemas.openxmlformats.org/officeDocument/2006/relationships/hyperlink" Target="mailto:maxime.vesin@ingerop.com" TargetMode="External"/><Relationship Id="rId612" Type="http://schemas.openxmlformats.org/officeDocument/2006/relationships/hyperlink" Target="https://7a18e7cf-8eaa-44e3-8c40-2096eebe023b.usrfiles.com/ugd/13df6a_86e2b2df3ac14a908d49a9d8a4e15e9b.docx" TargetMode="External"/><Relationship Id="rId854" Type="http://schemas.openxmlformats.org/officeDocument/2006/relationships/hyperlink" Target="https://7a18e7cf-8eaa-44e3-8c40-2096eebe023b.usrfiles.com/ugd/8f9d0b_e845604ce4a24417a47c0af9859d7fc5.docx" TargetMode="External"/><Relationship Id="rId611" Type="http://schemas.openxmlformats.org/officeDocument/2006/relationships/hyperlink" Target="mailto:luis.diaz@redearthengineering.com.au" TargetMode="External"/><Relationship Id="rId853" Type="http://schemas.openxmlformats.org/officeDocument/2006/relationships/hyperlink" Target="mailto:j.begley@mapei.com" TargetMode="External"/><Relationship Id="rId610" Type="http://schemas.openxmlformats.org/officeDocument/2006/relationships/hyperlink" Target="https://7a18e7cf-8eaa-44e3-8c40-2096eebe023b.usrfiles.com/ugd/c31722_f6ae4efdae5a49c49edbfc1e2f80c125.docx" TargetMode="External"/><Relationship Id="rId852" Type="http://schemas.openxmlformats.org/officeDocument/2006/relationships/hyperlink" Target="https://7a18e7cf-8eaa-44e3-8c40-2096eebe023b.usrfiles.com/ugd/5bd16a_90b7dc0fcc87433ebb5b7e90cc00b74d.docx" TargetMode="External"/><Relationship Id="rId617" Type="http://schemas.openxmlformats.org/officeDocument/2006/relationships/hyperlink" Target="mailto:sonja@siks.se" TargetMode="External"/><Relationship Id="rId859" Type="http://schemas.openxmlformats.org/officeDocument/2006/relationships/hyperlink" Target="mailto:anggie.hardian@agincourtresources.com" TargetMode="External"/><Relationship Id="rId616" Type="http://schemas.openxmlformats.org/officeDocument/2006/relationships/hyperlink" Target="https://7a18e7cf-8eaa-44e3-8c40-2096eebe023b.usrfiles.com/ugd/3f2674_635b763be496431e8a78fedc55b2dc8d.pdf" TargetMode="External"/><Relationship Id="rId858" Type="http://schemas.openxmlformats.org/officeDocument/2006/relationships/hyperlink" Target="https://7a18e7cf-8eaa-44e3-8c40-2096eebe023b.usrfiles.com/ugd/8f6e6d_a8b3209f27a442519bfc11270cacac7a.docx" TargetMode="External"/><Relationship Id="rId615" Type="http://schemas.openxmlformats.org/officeDocument/2006/relationships/hyperlink" Target="mailto:oyvind@siks.se" TargetMode="External"/><Relationship Id="rId857" Type="http://schemas.openxmlformats.org/officeDocument/2006/relationships/hyperlink" Target="mailto:martinez.salvador@cimesa.net" TargetMode="External"/><Relationship Id="rId614" Type="http://schemas.openxmlformats.org/officeDocument/2006/relationships/hyperlink" Target="https://7a18e7cf-8eaa-44e3-8c40-2096eebe023b.usrfiles.com/ugd/ae9cf6_ea49947b2008433f84c71972cccf02c4.docx" TargetMode="External"/><Relationship Id="rId856" Type="http://schemas.openxmlformats.org/officeDocument/2006/relationships/hyperlink" Target="https://7a18e7cf-8eaa-44e3-8c40-2096eebe023b.usrfiles.com/ugd/98d894_4871c78be50048c6b8b076d946109420.pdf" TargetMode="External"/><Relationship Id="rId851" Type="http://schemas.openxmlformats.org/officeDocument/2006/relationships/hyperlink" Target="mailto:masayuki_kashiwayanagi@jpower.co.jp" TargetMode="External"/><Relationship Id="rId850" Type="http://schemas.openxmlformats.org/officeDocument/2006/relationships/hyperlink" Target="https://7a18e7cf-8eaa-44e3-8c40-2096eebe023b.usrfiles.com/ugd/b1dee6_e7925bf479ab470a9015c62b918d5fe7.docx" TargetMode="External"/><Relationship Id="rId409" Type="http://schemas.openxmlformats.org/officeDocument/2006/relationships/hyperlink" Target="mailto:sorin.randasu@rowater.ro" TargetMode="External"/><Relationship Id="rId404" Type="http://schemas.openxmlformats.org/officeDocument/2006/relationships/hyperlink" Target="https://7a18e7cf-8eaa-44e3-8c40-2096eebe023b.usrfiles.com/ugd/06bd23_cec2687fc585409886d6ef9845f9fe17.pdf" TargetMode="External"/><Relationship Id="rId646" Type="http://schemas.openxmlformats.org/officeDocument/2006/relationships/hyperlink" Target="https://7a18e7cf-8eaa-44e3-8c40-2096eebe023b.usrfiles.com/ugd/3ace9f_8b2e58efbf3b4605b47fa1b173c92c2f.docx" TargetMode="External"/><Relationship Id="rId888" Type="http://schemas.openxmlformats.org/officeDocument/2006/relationships/hyperlink" Target="https://7a18e7cf-8eaa-44e3-8c40-2096eebe023b.usrfiles.com/ugd/b3236a_a39c25605c1c4aa0b0bb138fb510ad00.docx" TargetMode="External"/><Relationship Id="rId403" Type="http://schemas.openxmlformats.org/officeDocument/2006/relationships/hyperlink" Target="mailto:lgarcia@ofiteco.com" TargetMode="External"/><Relationship Id="rId645" Type="http://schemas.openxmlformats.org/officeDocument/2006/relationships/hyperlink" Target="mailto:giorgia.faggiani@rse-web.it" TargetMode="External"/><Relationship Id="rId887" Type="http://schemas.openxmlformats.org/officeDocument/2006/relationships/hyperlink" Target="mailto:adolatkhahy@yahoo.com" TargetMode="External"/><Relationship Id="rId402" Type="http://schemas.openxmlformats.org/officeDocument/2006/relationships/hyperlink" Target="https://7a18e7cf-8eaa-44e3-8c40-2096eebe023b.usrfiles.com/ugd/93b467_4bf36102ba5d426eb1bd8b1fc8ed3088.docx" TargetMode="External"/><Relationship Id="rId644" Type="http://schemas.openxmlformats.org/officeDocument/2006/relationships/hyperlink" Target="https://7a18e7cf-8eaa-44e3-8c40-2096eebe023b.usrfiles.com/ugd/c210c6_4136c8ff355b4541bbc103d715ccc0ec.docx" TargetMode="External"/><Relationship Id="rId886" Type="http://schemas.openxmlformats.org/officeDocument/2006/relationships/hyperlink" Target="https://7a18e7cf-8eaa-44e3-8c40-2096eebe023b.usrfiles.com/ugd/b3236a_70b9c8884d64456392d575e376900c72.pdf" TargetMode="External"/><Relationship Id="rId401" Type="http://schemas.openxmlformats.org/officeDocument/2006/relationships/hyperlink" Target="mailto:phillip.ziduche@zambezira.org" TargetMode="External"/><Relationship Id="rId643" Type="http://schemas.openxmlformats.org/officeDocument/2006/relationships/hyperlink" Target="mailto:ANKITMALHOTRA.NHPC@GMAIL.COM" TargetMode="External"/><Relationship Id="rId885" Type="http://schemas.openxmlformats.org/officeDocument/2006/relationships/hyperlink" Target="mailto:adolatkhahy@yahoo.com" TargetMode="External"/><Relationship Id="rId408" Type="http://schemas.openxmlformats.org/officeDocument/2006/relationships/hyperlink" Target="https://7a18e7cf-8eaa-44e3-8c40-2096eebe023b.usrfiles.com/ugd/5de59e_a5a2119eaa9b4ec5abc83b823eca6923.pdf" TargetMode="External"/><Relationship Id="rId407" Type="http://schemas.openxmlformats.org/officeDocument/2006/relationships/hyperlink" Target="mailto:thiago.oliveira20@mosaicco.com" TargetMode="External"/><Relationship Id="rId649" Type="http://schemas.openxmlformats.org/officeDocument/2006/relationships/hyperlink" Target="mailto:lisg03@hotmail.com" TargetMode="External"/><Relationship Id="rId406" Type="http://schemas.openxmlformats.org/officeDocument/2006/relationships/hyperlink" Target="https://7a18e7cf-8eaa-44e3-8c40-2096eebe023b.usrfiles.com/ugd/ff47fc_77b9296ef58a4fc7b8dd6b655b056513.docx" TargetMode="External"/><Relationship Id="rId648" Type="http://schemas.openxmlformats.org/officeDocument/2006/relationships/hyperlink" Target="https://7a18e7cf-8eaa-44e3-8c40-2096eebe023b.usrfiles.com/ugd/cc3462_e995a07d331a485c8e1dbe6458c6f86f.pdf" TargetMode="External"/><Relationship Id="rId405" Type="http://schemas.openxmlformats.org/officeDocument/2006/relationships/hyperlink" Target="mailto:pelletier.luc2@hydroquebec.com" TargetMode="External"/><Relationship Id="rId647" Type="http://schemas.openxmlformats.org/officeDocument/2006/relationships/hyperlink" Target="mailto:fsalazar@cimne.upc.edu" TargetMode="External"/><Relationship Id="rId889" Type="http://schemas.openxmlformats.org/officeDocument/2006/relationships/hyperlink" Target="mailto:liulian@ctgu.edu.cn" TargetMode="External"/><Relationship Id="rId880" Type="http://schemas.openxmlformats.org/officeDocument/2006/relationships/hyperlink" Target="https://7a18e7cf-8eaa-44e3-8c40-2096eebe023b.usrfiles.com/ugd/b3236a_1cc1b9821bcc4718b24e84ed68b4baa0.docx" TargetMode="External"/><Relationship Id="rId400" Type="http://schemas.openxmlformats.org/officeDocument/2006/relationships/hyperlink" Target="https://7a18e7cf-8eaa-44e3-8c40-2096eebe023b.usrfiles.com/ugd/93b467_0dde466a78bc4a5fb3e53b2d2368da1e.docx" TargetMode="External"/><Relationship Id="rId642" Type="http://schemas.openxmlformats.org/officeDocument/2006/relationships/hyperlink" Target="https://7a18e7cf-8eaa-44e3-8c40-2096eebe023b.usrfiles.com/ugd/bef2d3_3a1bdab5070e476b8a1951aa2b56c822.docx" TargetMode="External"/><Relationship Id="rId884" Type="http://schemas.openxmlformats.org/officeDocument/2006/relationships/hyperlink" Target="https://7a18e7cf-8eaa-44e3-8c40-2096eebe023b.usrfiles.com/ugd/b3236a_19cd0678e579442daffb35bfca720e99.docx" TargetMode="External"/><Relationship Id="rId641" Type="http://schemas.openxmlformats.org/officeDocument/2006/relationships/hyperlink" Target="mailto:ashishrao@nhpc.nic.in" TargetMode="External"/><Relationship Id="rId883" Type="http://schemas.openxmlformats.org/officeDocument/2006/relationships/hyperlink" Target="mailto:adolatkhahy@yahoo.com" TargetMode="External"/><Relationship Id="rId640" Type="http://schemas.openxmlformats.org/officeDocument/2006/relationships/hyperlink" Target="https://7a18e7cf-8eaa-44e3-8c40-2096eebe023b.usrfiles.com/ugd/f1ab49_99ab2e0659484a49a9c5f25ed13e41db.docx" TargetMode="External"/><Relationship Id="rId882" Type="http://schemas.openxmlformats.org/officeDocument/2006/relationships/hyperlink" Target="https://7a18e7cf-8eaa-44e3-8c40-2096eebe023b.usrfiles.com/ugd/b3236a_92f7348f195e4412a5ce9634b502db7c.pdf" TargetMode="External"/><Relationship Id="rId881" Type="http://schemas.openxmlformats.org/officeDocument/2006/relationships/hyperlink" Target="mailto:adolatkhahy@yahoo.com" TargetMode="External"/><Relationship Id="rId635" Type="http://schemas.openxmlformats.org/officeDocument/2006/relationships/hyperlink" Target="mailto:PARHISAROH@GMAIL.COM" TargetMode="External"/><Relationship Id="rId877" Type="http://schemas.openxmlformats.org/officeDocument/2006/relationships/hyperlink" Target="mailto:adolatkhahy@yahoo.com" TargetMode="External"/><Relationship Id="rId634" Type="http://schemas.openxmlformats.org/officeDocument/2006/relationships/hyperlink" Target="https://7a18e7cf-8eaa-44e3-8c40-2096eebe023b.usrfiles.com/ugd/bef2d3_8fce70fe5e1a409184a676d94bb69d8c.docx" TargetMode="External"/><Relationship Id="rId876" Type="http://schemas.openxmlformats.org/officeDocument/2006/relationships/hyperlink" Target="https://7a18e7cf-8eaa-44e3-8c40-2096eebe023b.usrfiles.com/ugd/7b9ac0_7a6d1bfe267449c790904a2c385e85e6.pdf" TargetMode="External"/><Relationship Id="rId633" Type="http://schemas.openxmlformats.org/officeDocument/2006/relationships/hyperlink" Target="mailto:santanu@nhpc.nic.in" TargetMode="External"/><Relationship Id="rId875" Type="http://schemas.openxmlformats.org/officeDocument/2006/relationships/hyperlink" Target="mailto:ammar.jakrin@tnb.com.my" TargetMode="External"/><Relationship Id="rId632" Type="http://schemas.openxmlformats.org/officeDocument/2006/relationships/hyperlink" Target="https://7a18e7cf-8eaa-44e3-8c40-2096eebe023b.usrfiles.com/ugd/4a8e77_f61005ebca85406793dd9d4d0fc511bd.docx" TargetMode="External"/><Relationship Id="rId874" Type="http://schemas.openxmlformats.org/officeDocument/2006/relationships/hyperlink" Target="https://7a18e7cf-8eaa-44e3-8c40-2096eebe023b.usrfiles.com/ugd/7b9ac0_c76cf11cdf6148e3b497520ceef68670.pdf" TargetMode="External"/><Relationship Id="rId639" Type="http://schemas.openxmlformats.org/officeDocument/2006/relationships/hyperlink" Target="mailto:meena@nhpc.nic.in" TargetMode="External"/><Relationship Id="rId638" Type="http://schemas.openxmlformats.org/officeDocument/2006/relationships/hyperlink" Target="https://7a18e7cf-8eaa-44e3-8c40-2096eebe023b.usrfiles.com/ugd/69b3e6_311b825582814a0f9c14de1bdba9eaea.docx" TargetMode="External"/><Relationship Id="rId637" Type="http://schemas.openxmlformats.org/officeDocument/2006/relationships/hyperlink" Target="mailto:slaven.conevski@multiconsult.no" TargetMode="External"/><Relationship Id="rId879" Type="http://schemas.openxmlformats.org/officeDocument/2006/relationships/hyperlink" Target="mailto:adolatkhahy@yahoo.com" TargetMode="External"/><Relationship Id="rId636" Type="http://schemas.openxmlformats.org/officeDocument/2006/relationships/hyperlink" Target="https://7a18e7cf-8eaa-44e3-8c40-2096eebe023b.usrfiles.com/ugd/4bcb30_49d94f00a4474f8fba0792745dcdcfa7.docx" TargetMode="External"/><Relationship Id="rId878" Type="http://schemas.openxmlformats.org/officeDocument/2006/relationships/hyperlink" Target="https://7a18e7cf-8eaa-44e3-8c40-2096eebe023b.usrfiles.com/ugd/b3236a_dea28765d8f8438d914619920a921dc6.pdf" TargetMode="External"/><Relationship Id="rId631" Type="http://schemas.openxmlformats.org/officeDocument/2006/relationships/hyperlink" Target="mailto:surajdhiman@nhpc.nic.in" TargetMode="External"/><Relationship Id="rId873" Type="http://schemas.openxmlformats.org/officeDocument/2006/relationships/hyperlink" Target="mailto:ammar.jakrin@tnb.com.my" TargetMode="External"/><Relationship Id="rId630" Type="http://schemas.openxmlformats.org/officeDocument/2006/relationships/hyperlink" Target="https://7a18e7cf-8eaa-44e3-8c40-2096eebe023b.usrfiles.com/ugd/1c0a2b_9b34d15ee7af499baebceaea88c3d045.docx" TargetMode="External"/><Relationship Id="rId872" Type="http://schemas.openxmlformats.org/officeDocument/2006/relationships/hyperlink" Target="https://7a18e7cf-8eaa-44e3-8c40-2096eebe023b.usrfiles.com/ugd/a371a8_a1a1c2a6993a44c5bf1be7b60a394892.docx" TargetMode="External"/><Relationship Id="rId871" Type="http://schemas.openxmlformats.org/officeDocument/2006/relationships/hyperlink" Target="mailto:adrian.morales@ipresas.com" TargetMode="External"/><Relationship Id="rId870" Type="http://schemas.openxmlformats.org/officeDocument/2006/relationships/hyperlink" Target="https://7a18e7cf-8eaa-44e3-8c40-2096eebe023b.usrfiles.com/ugd/a371a8_63a6b5bda3e54450bc653c27be63c507.docx" TargetMode="External"/><Relationship Id="rId829" Type="http://schemas.openxmlformats.org/officeDocument/2006/relationships/hyperlink" Target="mailto:a7151@n-koei.co.jp" TargetMode="External"/><Relationship Id="rId828" Type="http://schemas.openxmlformats.org/officeDocument/2006/relationships/hyperlink" Target="https://7a18e7cf-8eaa-44e3-8c40-2096eebe023b.usrfiles.com/ugd/b9383a_2d782040470542518b1eaf88d438cca9.docx" TargetMode="External"/><Relationship Id="rId827" Type="http://schemas.openxmlformats.org/officeDocument/2006/relationships/hyperlink" Target="mailto:t-kobayashi@kajima.com" TargetMode="External"/><Relationship Id="rId822" Type="http://schemas.openxmlformats.org/officeDocument/2006/relationships/hyperlink" Target="https://7a18e7cf-8eaa-44e3-8c40-2096eebe023b.usrfiles.com/ugd/50d6c9_66a73b243709430487b35d7bcc624368.docx" TargetMode="External"/><Relationship Id="rId821" Type="http://schemas.openxmlformats.org/officeDocument/2006/relationships/hyperlink" Target="mailto:dan.stematiu@utcb.ro" TargetMode="External"/><Relationship Id="rId820" Type="http://schemas.openxmlformats.org/officeDocument/2006/relationships/hyperlink" Target="https://7a18e7cf-8eaa-44e3-8c40-2096eebe023b.usrfiles.com/ugd/fb5738_ea00841709554785b54e45586293509e.docx" TargetMode="External"/><Relationship Id="rId826" Type="http://schemas.openxmlformats.org/officeDocument/2006/relationships/hyperlink" Target="https://7a18e7cf-8eaa-44e3-8c40-2096eebe023b.usrfiles.com/ugd/d3508d_ffe9f6baa7514ab8b1c00d6a1aa1aa99.docx" TargetMode="External"/><Relationship Id="rId825" Type="http://schemas.openxmlformats.org/officeDocument/2006/relationships/hyperlink" Target="mailto:yuji_ono@nishimatsu.co.jp" TargetMode="External"/><Relationship Id="rId824" Type="http://schemas.openxmlformats.org/officeDocument/2006/relationships/hyperlink" Target="https://7a18e7cf-8eaa-44e3-8c40-2096eebe023b.usrfiles.com/ugd/bb20aa_0e3ea6e711524aa89bcf2761eb433a97.pdf" TargetMode="External"/><Relationship Id="rId823" Type="http://schemas.openxmlformats.org/officeDocument/2006/relationships/hyperlink" Target="mailto:nadja.lutzwiller@ingerop.com" TargetMode="External"/><Relationship Id="rId819" Type="http://schemas.openxmlformats.org/officeDocument/2006/relationships/hyperlink" Target="mailto:maddie.prendergast@environment-agency.gov.uk" TargetMode="External"/><Relationship Id="rId818" Type="http://schemas.openxmlformats.org/officeDocument/2006/relationships/hyperlink" Target="https://7a18e7cf-8eaa-44e3-8c40-2096eebe023b.usrfiles.com/ugd/05ec1e_cc0de00d22ae4ae297d15a10a70a919b.docx" TargetMode="External"/><Relationship Id="rId817" Type="http://schemas.openxmlformats.org/officeDocument/2006/relationships/hyperlink" Target="mailto:furukawa.m@jcity.maeda.co.jp" TargetMode="External"/><Relationship Id="rId816" Type="http://schemas.openxmlformats.org/officeDocument/2006/relationships/hyperlink" Target="https://7a18e7cf-8eaa-44e3-8c40-2096eebe023b.usrfiles.com/ugd/50d6c9_cba098fe5bb945029137c26d616e7394.docx" TargetMode="External"/><Relationship Id="rId811" Type="http://schemas.openxmlformats.org/officeDocument/2006/relationships/hyperlink" Target="mailto:rhys@cc-info.co.uk" TargetMode="External"/><Relationship Id="rId810" Type="http://schemas.openxmlformats.org/officeDocument/2006/relationships/hyperlink" Target="https://7a18e7cf-8eaa-44e3-8c40-2096eebe023b.usrfiles.com/ugd/3d9328_5a967242ffbb49ad9269b264bd9c4e90.pdf" TargetMode="External"/><Relationship Id="rId815" Type="http://schemas.openxmlformats.org/officeDocument/2006/relationships/hyperlink" Target="mailto:dan.stematiu@utcb.ro" TargetMode="External"/><Relationship Id="rId814" Type="http://schemas.openxmlformats.org/officeDocument/2006/relationships/hyperlink" Target="https://7a18e7cf-8eaa-44e3-8c40-2096eebe023b.usrfiles.com/ugd/748340_6f9fc5be9b1c4af188ede0bee0a10049.docx" TargetMode="External"/><Relationship Id="rId813" Type="http://schemas.openxmlformats.org/officeDocument/2006/relationships/hyperlink" Target="mailto:anoopnhpc@gmail.com" TargetMode="External"/><Relationship Id="rId812" Type="http://schemas.openxmlformats.org/officeDocument/2006/relationships/hyperlink" Target="https://7a18e7cf-8eaa-44e3-8c40-2096eebe023b.usrfiles.com/ugd/f3b28f_5646d3b9a1a84431a20e0f9e0e7da270.docx" TargetMode="External"/><Relationship Id="rId609" Type="http://schemas.openxmlformats.org/officeDocument/2006/relationships/hyperlink" Target="mailto:polly.guan@stantec.com" TargetMode="External"/><Relationship Id="rId608" Type="http://schemas.openxmlformats.org/officeDocument/2006/relationships/hyperlink" Target="https://7a18e7cf-8eaa-44e3-8c40-2096eebe023b.usrfiles.com/ugd/412b01_060b66308a4b44f4b1d764b73953fe7d.pdf" TargetMode="External"/><Relationship Id="rId607" Type="http://schemas.openxmlformats.org/officeDocument/2006/relationships/hyperlink" Target="mailto:radhendra.sahoo@gmail.com" TargetMode="External"/><Relationship Id="rId849" Type="http://schemas.openxmlformats.org/officeDocument/2006/relationships/hyperlink" Target="mailto:dai-watabe@sanyu-con.co.jp" TargetMode="External"/><Relationship Id="rId602" Type="http://schemas.openxmlformats.org/officeDocument/2006/relationships/hyperlink" Target="https://7a18e7cf-8eaa-44e3-8c40-2096eebe023b.usrfiles.com/ugd/195ad2_8f72fc8fdaac4c539f2e1691586b0703.docx" TargetMode="External"/><Relationship Id="rId844" Type="http://schemas.openxmlformats.org/officeDocument/2006/relationships/hyperlink" Target="https://7a18e7cf-8eaa-44e3-8c40-2096eebe023b.usrfiles.com/ugd/532ea2_72f23f898ec0415d9fc109a9027a0253.docx" TargetMode="External"/><Relationship Id="rId601" Type="http://schemas.openxmlformats.org/officeDocument/2006/relationships/hyperlink" Target="mailto:gdounias@edafos.gr" TargetMode="External"/><Relationship Id="rId843" Type="http://schemas.openxmlformats.org/officeDocument/2006/relationships/hyperlink" Target="mailto:t_daizo@shinshu-u.ac.jp" TargetMode="External"/><Relationship Id="rId600" Type="http://schemas.openxmlformats.org/officeDocument/2006/relationships/hyperlink" Target="https://7a18e7cf-8eaa-44e3-8c40-2096eebe023b.usrfiles.com/ugd/585e93_b7890f08f1e548fc9cc9624f04fcf50a.docx" TargetMode="External"/><Relationship Id="rId842" Type="http://schemas.openxmlformats.org/officeDocument/2006/relationships/hyperlink" Target="https://7a18e7cf-8eaa-44e3-8c40-2096eebe023b.usrfiles.com/ugd/f0d3a4_bb1cfef98144426aba8b51d8589f7e90.docx" TargetMode="External"/><Relationship Id="rId841" Type="http://schemas.openxmlformats.org/officeDocument/2006/relationships/hyperlink" Target="mailto:TGerritsen@bgcengineering.ca" TargetMode="External"/><Relationship Id="rId606" Type="http://schemas.openxmlformats.org/officeDocument/2006/relationships/hyperlink" Target="https://7a18e7cf-8eaa-44e3-8c40-2096eebe023b.usrfiles.com/ugd/f2ac0e_2ae333abf99a45468e2f7ab3a703ed66.pdf" TargetMode="External"/><Relationship Id="rId848" Type="http://schemas.openxmlformats.org/officeDocument/2006/relationships/hyperlink" Target="https://7a18e7cf-8eaa-44e3-8c40-2096eebe023b.usrfiles.com/ugd/624e7a_4a62eed3281441ea8b4abd136ef3559a.pdf" TargetMode="External"/><Relationship Id="rId605" Type="http://schemas.openxmlformats.org/officeDocument/2006/relationships/hyperlink" Target="mailto:rameshkumarojha28@gmail.com" TargetMode="External"/><Relationship Id="rId847" Type="http://schemas.openxmlformats.org/officeDocument/2006/relationships/hyperlink" Target="mailto:okudaira.masaki@d2.kepco.co.jp" TargetMode="External"/><Relationship Id="rId604" Type="http://schemas.openxmlformats.org/officeDocument/2006/relationships/hyperlink" Target="https://7a18e7cf-8eaa-44e3-8c40-2096eebe023b.usrfiles.com/ugd/27974a_4ecc46bcd6a948fca9b97d3a33adc109.docx" TargetMode="External"/><Relationship Id="rId846" Type="http://schemas.openxmlformats.org/officeDocument/2006/relationships/hyperlink" Target="https://7a18e7cf-8eaa-44e3-8c40-2096eebe023b.usrfiles.com/ugd/2f1435_dc6ac6925ac94fb78207ef8c7f005466.docx" TargetMode="External"/><Relationship Id="rId603" Type="http://schemas.openxmlformats.org/officeDocument/2006/relationships/hyperlink" Target="mailto:adrian.morales@ipresas.com" TargetMode="External"/><Relationship Id="rId845" Type="http://schemas.openxmlformats.org/officeDocument/2006/relationships/hyperlink" Target="mailto:michael.mckay@smec.com" TargetMode="External"/><Relationship Id="rId840" Type="http://schemas.openxmlformats.org/officeDocument/2006/relationships/hyperlink" Target="https://7a18e7cf-8eaa-44e3-8c40-2096eebe023b.usrfiles.com/ugd/624e7a_543686932ad8402c9af29e4cd787464e.pdf" TargetMode="External"/><Relationship Id="rId839" Type="http://schemas.openxmlformats.org/officeDocument/2006/relationships/hyperlink" Target="mailto:kawashima.kengo@c5.kepco.co.jp" TargetMode="External"/><Relationship Id="rId838" Type="http://schemas.openxmlformats.org/officeDocument/2006/relationships/hyperlink" Target="https://7a18e7cf-8eaa-44e3-8c40-2096eebe023b.usrfiles.com/ugd/e5af86_48fc984c3b734b729399d47f8550ae59.docx" TargetMode="External"/><Relationship Id="rId833" Type="http://schemas.openxmlformats.org/officeDocument/2006/relationships/hyperlink" Target="mailto:CPriscu@priscuengineers.com" TargetMode="External"/><Relationship Id="rId832" Type="http://schemas.openxmlformats.org/officeDocument/2006/relationships/hyperlink" Target="https://7a18e7cf-8eaa-44e3-8c40-2096eebe023b.usrfiles.com/ugd/976c65_48908b0dbaf2495dbcaea36e5298ae24.docx" TargetMode="External"/><Relationship Id="rId831" Type="http://schemas.openxmlformats.org/officeDocument/2006/relationships/hyperlink" Target="mailto:richard.herweynen@entura.com.au" TargetMode="External"/><Relationship Id="rId830" Type="http://schemas.openxmlformats.org/officeDocument/2006/relationships/hyperlink" Target="https://7a18e7cf-8eaa-44e3-8c40-2096eebe023b.usrfiles.com/ugd/c70543_af9858f26da04b73af46974ec0b91987.docx" TargetMode="External"/><Relationship Id="rId837" Type="http://schemas.openxmlformats.org/officeDocument/2006/relationships/hyperlink" Target="mailto:michael.mckay@smec.com" TargetMode="External"/><Relationship Id="rId836" Type="http://schemas.openxmlformats.org/officeDocument/2006/relationships/hyperlink" Target="https://7a18e7cf-8eaa-44e3-8c40-2096eebe023b.usrfiles.com/ugd/3b2ea2_48569857e4fc4fad857f43877afff377.docx" TargetMode="External"/><Relationship Id="rId835" Type="http://schemas.openxmlformats.org/officeDocument/2006/relationships/hyperlink" Target="mailto:manuel.membrillera@ghd.com" TargetMode="External"/><Relationship Id="rId834" Type="http://schemas.openxmlformats.org/officeDocument/2006/relationships/hyperlink" Target="https://7a18e7cf-8eaa-44e3-8c40-2096eebe023b.usrfiles.com/ugd/f0d3a4_b39d98f890244ff4beb77708dee73b88.docx" TargetMode="External"/><Relationship Id="rId1059" Type="http://schemas.openxmlformats.org/officeDocument/2006/relationships/hyperlink" Target="https://7a18e7cf-8eaa-44e3-8c40-2096eebe023b.usrfiles.com/ugd/5bcc43_6b41d1499f2e483f9ffc7c0cc8b1b981.docx" TargetMode="External"/><Relationship Id="rId228" Type="http://schemas.openxmlformats.org/officeDocument/2006/relationships/hyperlink" Target="https://7a18e7cf-8eaa-44e3-8c40-2096eebe023b.usrfiles.com/ugd/7393e4_282f667b79284d3fb2cffef9fde08fc7.docx" TargetMode="External"/><Relationship Id="rId227" Type="http://schemas.openxmlformats.org/officeDocument/2006/relationships/hyperlink" Target="mailto:nicolas.pereira@redearthengineering.com.au" TargetMode="External"/><Relationship Id="rId469" Type="http://schemas.openxmlformats.org/officeDocument/2006/relationships/hyperlink" Target="mailto:yarab_52@gmail.com" TargetMode="External"/><Relationship Id="rId226" Type="http://schemas.openxmlformats.org/officeDocument/2006/relationships/hyperlink" Target="https://7a18e7cf-8eaa-44e3-8c40-2096eebe023b.usrfiles.com/ugd/b0d331_12cd9fe8af7f425eac0f5cf7b2254e70.pdf" TargetMode="External"/><Relationship Id="rId468" Type="http://schemas.openxmlformats.org/officeDocument/2006/relationships/hyperlink" Target="https://7a18e7cf-8eaa-44e3-8c40-2096eebe023b.usrfiles.com/ugd/f2f1c7_dd7c09d2b40e463c8c5636cd341e3a96.docx" TargetMode="External"/><Relationship Id="rId225" Type="http://schemas.openxmlformats.org/officeDocument/2006/relationships/hyperlink" Target="mailto:mr.shahbazbegian@modares.ac.ir" TargetMode="External"/><Relationship Id="rId467" Type="http://schemas.openxmlformats.org/officeDocument/2006/relationships/hyperlink" Target="mailto:thiago.oliveira20@mosaicco.com" TargetMode="External"/><Relationship Id="rId229" Type="http://schemas.openxmlformats.org/officeDocument/2006/relationships/hyperlink" Target="mailto:bartolomeu@hydrocon.com.br" TargetMode="External"/><Relationship Id="rId1050" Type="http://schemas.openxmlformats.org/officeDocument/2006/relationships/hyperlink" Target="mailto:Cesar.Ramirez@freese.com" TargetMode="External"/><Relationship Id="rId220" Type="http://schemas.openxmlformats.org/officeDocument/2006/relationships/hyperlink" Target="https://7a18e7cf-8eaa-44e3-8c40-2096eebe023b.usrfiles.com/ugd/fbffab_85f4377d4bfb40c1a573383ddb50441a.docx" TargetMode="External"/><Relationship Id="rId462" Type="http://schemas.openxmlformats.org/officeDocument/2006/relationships/hyperlink" Target="https://7a18e7cf-8eaa-44e3-8c40-2096eebe023b.usrfiles.com/ugd/888524_bf15b49676544007a0d66bacc5cb90fc.pdf" TargetMode="External"/><Relationship Id="rId1051" Type="http://schemas.openxmlformats.org/officeDocument/2006/relationships/hyperlink" Target="https://7a18e7cf-8eaa-44e3-8c40-2096eebe023b.usrfiles.com/ugd/f79c7f_30f43abf0cf24a6590b8a85bd540120e.pdf" TargetMode="External"/><Relationship Id="rId461" Type="http://schemas.openxmlformats.org/officeDocument/2006/relationships/hyperlink" Target="mailto:nasser_hicham@yahoo.fr" TargetMode="External"/><Relationship Id="rId1052" Type="http://schemas.openxmlformats.org/officeDocument/2006/relationships/hyperlink" Target="mailto:Cesar.Ramirez@freese.com" TargetMode="External"/><Relationship Id="rId460" Type="http://schemas.openxmlformats.org/officeDocument/2006/relationships/hyperlink" Target="https://7a18e7cf-8eaa-44e3-8c40-2096eebe023b.usrfiles.com/ugd/282dfc_833b23cd7f17447598185a4ffc9d2678.pdf" TargetMode="External"/><Relationship Id="rId1053" Type="http://schemas.openxmlformats.org/officeDocument/2006/relationships/hyperlink" Target="https://7a18e7cf-8eaa-44e3-8c40-2096eebe023b.usrfiles.com/ugd/f79c7f_67a5b22d41c040cebc61b93cafbbd8e6.pdf" TargetMode="External"/><Relationship Id="rId1054" Type="http://schemas.openxmlformats.org/officeDocument/2006/relationships/hyperlink" Target="mailto:Cesar.Ramirez@freese.com" TargetMode="External"/><Relationship Id="rId224" Type="http://schemas.openxmlformats.org/officeDocument/2006/relationships/hyperlink" Target="https://7a18e7cf-8eaa-44e3-8c40-2096eebe023b.usrfiles.com/ugd/ed39e5_c629d7a66835438aa14673dd4f1929c3.docx" TargetMode="External"/><Relationship Id="rId466" Type="http://schemas.openxmlformats.org/officeDocument/2006/relationships/hyperlink" Target="https://7a18e7cf-8eaa-44e3-8c40-2096eebe023b.usrfiles.com/ugd/888524_29c326680427454099605e42e2f49dec.pdf" TargetMode="External"/><Relationship Id="rId1055" Type="http://schemas.openxmlformats.org/officeDocument/2006/relationships/hyperlink" Target="https://7a18e7cf-8eaa-44e3-8c40-2096eebe023b.usrfiles.com/ugd/f79c7f_fb700a5de1e94e8f90a994896e2fd7de.pdf" TargetMode="External"/><Relationship Id="rId223" Type="http://schemas.openxmlformats.org/officeDocument/2006/relationships/hyperlink" Target="mailto:Georgette.Hlepas@usace.army.mil" TargetMode="External"/><Relationship Id="rId465" Type="http://schemas.openxmlformats.org/officeDocument/2006/relationships/hyperlink" Target="mailto:nasser_hicham@yahoo.fr" TargetMode="External"/><Relationship Id="rId1056" Type="http://schemas.openxmlformats.org/officeDocument/2006/relationships/hyperlink" Target="mailto:alisarvi95@gmail.com" TargetMode="External"/><Relationship Id="rId222" Type="http://schemas.openxmlformats.org/officeDocument/2006/relationships/hyperlink" Target="https://7a18e7cf-8eaa-44e3-8c40-2096eebe023b.usrfiles.com/ugd/22c6de_1a56526a17ea46a1b83ac4ac15468e27.docx" TargetMode="External"/><Relationship Id="rId464" Type="http://schemas.openxmlformats.org/officeDocument/2006/relationships/hyperlink" Target="https://7a18e7cf-8eaa-44e3-8c40-2096eebe023b.usrfiles.com/ugd/e0d05d_bbad913a758241289256461ac6ab3763.pdf" TargetMode="External"/><Relationship Id="rId1057" Type="http://schemas.openxmlformats.org/officeDocument/2006/relationships/hyperlink" Target="https://7a18e7cf-8eaa-44e3-8c40-2096eebe023b.usrfiles.com/ugd/19a603_d93f7977e671449eb7dbec1606d365ed.docx" TargetMode="External"/><Relationship Id="rId221" Type="http://schemas.openxmlformats.org/officeDocument/2006/relationships/hyperlink" Target="mailto:giuseppe.pittalis@pietrangeli.it" TargetMode="External"/><Relationship Id="rId463" Type="http://schemas.openxmlformats.org/officeDocument/2006/relationships/hyperlink" Target="mailto:meena@nhpc.nic.in" TargetMode="External"/><Relationship Id="rId1058" Type="http://schemas.openxmlformats.org/officeDocument/2006/relationships/hyperlink" Target="mailto:amirhosein.rezayi@yahoo.com" TargetMode="External"/><Relationship Id="rId1048" Type="http://schemas.openxmlformats.org/officeDocument/2006/relationships/hyperlink" Target="mailto:b.saeedifard@gmail.com" TargetMode="External"/><Relationship Id="rId1049" Type="http://schemas.openxmlformats.org/officeDocument/2006/relationships/hyperlink" Target="https://7a18e7cf-8eaa-44e3-8c40-2096eebe023b.usrfiles.com/ugd/afaa1e_290f5d53da014d25b438cdfb4961e466.pdf" TargetMode="External"/><Relationship Id="rId217" Type="http://schemas.openxmlformats.org/officeDocument/2006/relationships/hyperlink" Target="mailto:vitor.morais@ctgbr.com.br" TargetMode="External"/><Relationship Id="rId459" Type="http://schemas.openxmlformats.org/officeDocument/2006/relationships/hyperlink" Target="mailto:thiago.oliveira20@mosaicco.com" TargetMode="External"/><Relationship Id="rId216" Type="http://schemas.openxmlformats.org/officeDocument/2006/relationships/hyperlink" Target="https://7a18e7cf-8eaa-44e3-8c40-2096eebe023b.usrfiles.com/ugd/c9b81e_7db96ebc8de94ee68bb6e40e5ae487ff.pdf" TargetMode="External"/><Relationship Id="rId458" Type="http://schemas.openxmlformats.org/officeDocument/2006/relationships/hyperlink" Target="https://7a18e7cf-8eaa-44e3-8c40-2096eebe023b.usrfiles.com/ugd/5b938c_999bccd52c684f1484949cd81c84c5fc.docx" TargetMode="External"/><Relationship Id="rId215" Type="http://schemas.openxmlformats.org/officeDocument/2006/relationships/hyperlink" Target="mailto:fabio.canzian@riotinto.com" TargetMode="External"/><Relationship Id="rId457" Type="http://schemas.openxmlformats.org/officeDocument/2006/relationships/hyperlink" Target="mailto:anida.zeqirllari@gmail.com" TargetMode="External"/><Relationship Id="rId699" Type="http://schemas.openxmlformats.org/officeDocument/2006/relationships/hyperlink" Target="mailto:t-nagao@shimz.co.jp" TargetMode="External"/><Relationship Id="rId214" Type="http://schemas.openxmlformats.org/officeDocument/2006/relationships/hyperlink" Target="https://7a18e7cf-8eaa-44e3-8c40-2096eebe023b.usrfiles.com/ugd/e460c1_c2b4dc2c5f2b4b16843c1b4b1537f5d6.docx" TargetMode="External"/><Relationship Id="rId456" Type="http://schemas.openxmlformats.org/officeDocument/2006/relationships/hyperlink" Target="https://7a18e7cf-8eaa-44e3-8c40-2096eebe023b.usrfiles.com/ugd/5c325d_2fe3a472c0ea431597db94ecd3946194.docx" TargetMode="External"/><Relationship Id="rId698" Type="http://schemas.openxmlformats.org/officeDocument/2006/relationships/hyperlink" Target="https://7a18e7cf-8eaa-44e3-8c40-2096eebe023b.usrfiles.com/ugd/9db44a_0b187e5c88b643b18a927cd5d8862ee0.docx" TargetMode="External"/><Relationship Id="rId219" Type="http://schemas.openxmlformats.org/officeDocument/2006/relationships/hyperlink" Target="mailto:vishalanand@nhpc.nic.in" TargetMode="External"/><Relationship Id="rId218" Type="http://schemas.openxmlformats.org/officeDocument/2006/relationships/hyperlink" Target="https://7a18e7cf-8eaa-44e3-8c40-2096eebe023b.usrfiles.com/ugd/e3a674_148b0497f21444d1aa8487b2eddc530e.docx" TargetMode="External"/><Relationship Id="rId451" Type="http://schemas.openxmlformats.org/officeDocument/2006/relationships/hyperlink" Target="mailto:m_dayyat99@yahoo.com" TargetMode="External"/><Relationship Id="rId693" Type="http://schemas.openxmlformats.org/officeDocument/2006/relationships/hyperlink" Target="mailto:namryong@kwater.or.kr" TargetMode="External"/><Relationship Id="rId1040" Type="http://schemas.openxmlformats.org/officeDocument/2006/relationships/hyperlink" Target="mailto:Ariel.Fanelli@lombardi.group" TargetMode="External"/><Relationship Id="rId450" Type="http://schemas.openxmlformats.org/officeDocument/2006/relationships/hyperlink" Target="https://7a18e7cf-8eaa-44e3-8c40-2096eebe023b.usrfiles.com/ugd/fb3345_9fa677a3eb07414b9f274d293af0101c.pdf" TargetMode="External"/><Relationship Id="rId692" Type="http://schemas.openxmlformats.org/officeDocument/2006/relationships/hyperlink" Target="https://7a18e7cf-8eaa-44e3-8c40-2096eebe023b.usrfiles.com/ugd/f48689_7d1a035e9a3d472890354e6630ad3975.pdf" TargetMode="External"/><Relationship Id="rId1041" Type="http://schemas.openxmlformats.org/officeDocument/2006/relationships/hyperlink" Target="https://7a18e7cf-8eaa-44e3-8c40-2096eebe023b.usrfiles.com/ugd/299986_8999839db7fe4c97b1aee709081a7edf.docx" TargetMode="External"/><Relationship Id="rId691" Type="http://schemas.openxmlformats.org/officeDocument/2006/relationships/hyperlink" Target="mailto:wbluvstein@newfields.com" TargetMode="External"/><Relationship Id="rId1042" Type="http://schemas.openxmlformats.org/officeDocument/2006/relationships/hyperlink" Target="mailto:pavel.zvanut@zag.si" TargetMode="External"/><Relationship Id="rId690" Type="http://schemas.openxmlformats.org/officeDocument/2006/relationships/hyperlink" Target="https://7a18e7cf-8eaa-44e3-8c40-2096eebe023b.usrfiles.com/ugd/a5ddd6_4a3a41ec066c4e728cf7c9ba0c169af7.docx" TargetMode="External"/><Relationship Id="rId1043" Type="http://schemas.openxmlformats.org/officeDocument/2006/relationships/hyperlink" Target="https://7a18e7cf-8eaa-44e3-8c40-2096eebe023b.usrfiles.com/ugd/67ee03_bec43cd4b2774fb68e2da5ac4204e0d1.pdf" TargetMode="External"/><Relationship Id="rId213" Type="http://schemas.openxmlformats.org/officeDocument/2006/relationships/hyperlink" Target="mailto:atarahbarfarshbar@gmail.com" TargetMode="External"/><Relationship Id="rId455" Type="http://schemas.openxmlformats.org/officeDocument/2006/relationships/hyperlink" Target="mailto:angelos.rabias@hydroplus.com" TargetMode="External"/><Relationship Id="rId697" Type="http://schemas.openxmlformats.org/officeDocument/2006/relationships/hyperlink" Target="mailto:isoda-y924a@mlit.go.jp" TargetMode="External"/><Relationship Id="rId1044" Type="http://schemas.openxmlformats.org/officeDocument/2006/relationships/hyperlink" Target="mailto:Anom.prasetyo@vale.com" TargetMode="External"/><Relationship Id="rId212" Type="http://schemas.openxmlformats.org/officeDocument/2006/relationships/hyperlink" Target="https://7a18e7cf-8eaa-44e3-8c40-2096eebe023b.usrfiles.com/ugd/e460c1_95cf6a302e6a42e7a90391ef747158ac.docx" TargetMode="External"/><Relationship Id="rId454" Type="http://schemas.openxmlformats.org/officeDocument/2006/relationships/hyperlink" Target="https://7a18e7cf-8eaa-44e3-8c40-2096eebe023b.usrfiles.com/ugd/419d27_9c2be73c4dba4b2cb37a41538c579344.docx" TargetMode="External"/><Relationship Id="rId696" Type="http://schemas.openxmlformats.org/officeDocument/2006/relationships/hyperlink" Target="https://7a18e7cf-8eaa-44e3-8c40-2096eebe023b.usrfiles.com/ugd/7e1124_26207cfb73bc4996baec35c0f60eba58.pdf" TargetMode="External"/><Relationship Id="rId1045" Type="http://schemas.openxmlformats.org/officeDocument/2006/relationships/hyperlink" Target="https://7a18e7cf-8eaa-44e3-8c40-2096eebe023b.usrfiles.com/ugd/ee74d2_a7881aea3b3540fb9d92b0e7d8c8f6cc.pdf" TargetMode="External"/><Relationship Id="rId211" Type="http://schemas.openxmlformats.org/officeDocument/2006/relationships/hyperlink" Target="mailto:atarahbarfarshbar@gmail.com" TargetMode="External"/><Relationship Id="rId453" Type="http://schemas.openxmlformats.org/officeDocument/2006/relationships/hyperlink" Target="mailto:nabeelmme@yahoo.com" TargetMode="External"/><Relationship Id="rId695" Type="http://schemas.openxmlformats.org/officeDocument/2006/relationships/hyperlink" Target="mailto:elena.pummer@ntnu.no" TargetMode="External"/><Relationship Id="rId1046" Type="http://schemas.openxmlformats.org/officeDocument/2006/relationships/hyperlink" Target="mailto:shane.aulestia@ltu.se" TargetMode="External"/><Relationship Id="rId210" Type="http://schemas.openxmlformats.org/officeDocument/2006/relationships/hyperlink" Target="https://7a18e7cf-8eaa-44e3-8c40-2096eebe023b.usrfiles.com/ugd/caa505_df3f0ee0499a478f8463bd6a7db8118e.docx" TargetMode="External"/><Relationship Id="rId452" Type="http://schemas.openxmlformats.org/officeDocument/2006/relationships/hyperlink" Target="https://7a18e7cf-8eaa-44e3-8c40-2096eebe023b.usrfiles.com/ugd/419d27_5cd1b7c1a91749629095b1a0be109b79.docx" TargetMode="External"/><Relationship Id="rId694" Type="http://schemas.openxmlformats.org/officeDocument/2006/relationships/hyperlink" Target="https://7a18e7cf-8eaa-44e3-8c40-2096eebe023b.usrfiles.com/ugd/fc9c04_af5d27d6335d4b0aad57eb13292ef4d8.docx" TargetMode="External"/><Relationship Id="rId1047" Type="http://schemas.openxmlformats.org/officeDocument/2006/relationships/hyperlink" Target="https://7a18e7cf-8eaa-44e3-8c40-2096eebe023b.usrfiles.com/ugd/5f0c0c_2099e5f390f4445dbed17fb4d6408789.pdf" TargetMode="External"/><Relationship Id="rId491" Type="http://schemas.openxmlformats.org/officeDocument/2006/relationships/hyperlink" Target="mailto:y-mogami@wec.or.jp" TargetMode="External"/><Relationship Id="rId490" Type="http://schemas.openxmlformats.org/officeDocument/2006/relationships/hyperlink" Target="https://7a18e7cf-8eaa-44e3-8c40-2096eebe023b.usrfiles.com/ugd/8f9d0b_400b817ef52747a6b4833706295cde85.docx" TargetMode="External"/><Relationship Id="rId249" Type="http://schemas.openxmlformats.org/officeDocument/2006/relationships/hyperlink" Target="mailto:bbbbig1004@kwater.or.kr" TargetMode="External"/><Relationship Id="rId248" Type="http://schemas.openxmlformats.org/officeDocument/2006/relationships/hyperlink" Target="https://7a18e7cf-8eaa-44e3-8c40-2096eebe023b.usrfiles.com/ugd/406f5c_4efbcb4091f84015bf9fa130fa9a7f01.docx" TargetMode="External"/><Relationship Id="rId247" Type="http://schemas.openxmlformats.org/officeDocument/2006/relationships/hyperlink" Target="mailto:aries.firman@gmail.com" TargetMode="External"/><Relationship Id="rId489" Type="http://schemas.openxmlformats.org/officeDocument/2006/relationships/hyperlink" Target="mailto:begley.jeremy@gmail.com" TargetMode="External"/><Relationship Id="rId1070" Type="http://schemas.openxmlformats.org/officeDocument/2006/relationships/hyperlink" Target="mailto:ozgen.kokten@temelsu.com.tr" TargetMode="External"/><Relationship Id="rId1071" Type="http://schemas.openxmlformats.org/officeDocument/2006/relationships/hyperlink" Target="https://7a18e7cf-8eaa-44e3-8c40-2096eebe023b.usrfiles.com/ugd/b1abb0_d959ec43eae047a18f627f0f6fb1225d.docx" TargetMode="External"/><Relationship Id="rId1072" Type="http://schemas.openxmlformats.org/officeDocument/2006/relationships/hyperlink" Target="mailto:ozgen.kokten@temelsu.com.tr" TargetMode="External"/><Relationship Id="rId242" Type="http://schemas.openxmlformats.org/officeDocument/2006/relationships/hyperlink" Target="https://7a18e7cf-8eaa-44e3-8c40-2096eebe023b.usrfiles.com/ugd/2f932c_472623f2543946cdaeb88f4840dbd06e.pdf" TargetMode="External"/><Relationship Id="rId484" Type="http://schemas.openxmlformats.org/officeDocument/2006/relationships/hyperlink" Target="https://7a18e7cf-8eaa-44e3-8c40-2096eebe023b.usrfiles.com/ugd/4e86ac_447e92c0d9a7430d9c5ad1919c4335ab.pdf" TargetMode="External"/><Relationship Id="rId1073" Type="http://schemas.openxmlformats.org/officeDocument/2006/relationships/hyperlink" Target="https://7a18e7cf-8eaa-44e3-8c40-2096eebe023b.usrfiles.com/ugd/b1abb0_ff05e0e2e9f146d98e31bc91bc207265.docx" TargetMode="External"/><Relationship Id="rId241" Type="http://schemas.openxmlformats.org/officeDocument/2006/relationships/hyperlink" Target="mailto:lizs@bjy.powerchina.cn" TargetMode="External"/><Relationship Id="rId483" Type="http://schemas.openxmlformats.org/officeDocument/2006/relationships/hyperlink" Target="mailto:radhendra.sahoo@gmail.com" TargetMode="External"/><Relationship Id="rId1074" Type="http://schemas.openxmlformats.org/officeDocument/2006/relationships/hyperlink" Target="mailto:tumwinen52@gmail.com" TargetMode="External"/><Relationship Id="rId240" Type="http://schemas.openxmlformats.org/officeDocument/2006/relationships/hyperlink" Target="https://7a18e7cf-8eaa-44e3-8c40-2096eebe023b.usrfiles.com/ugd/05c80c_0ff921dec8c841d5ad3d61bb45180059.docx" TargetMode="External"/><Relationship Id="rId482" Type="http://schemas.openxmlformats.org/officeDocument/2006/relationships/hyperlink" Target="https://7a18e7cf-8eaa-44e3-8c40-2096eebe023b.usrfiles.com/ugd/ac60a8_7464be38a07b4779abf04e354be330cc.docx" TargetMode="External"/><Relationship Id="rId1075" Type="http://schemas.openxmlformats.org/officeDocument/2006/relationships/hyperlink" Target="https://7a18e7cf-8eaa-44e3-8c40-2096eebe023b.usrfiles.com/ugd/ee5fdf_8e50692db1fa413099ed825734423d32.docx" TargetMode="External"/><Relationship Id="rId481" Type="http://schemas.openxmlformats.org/officeDocument/2006/relationships/hyperlink" Target="mailto:chavaillaz.yann@hydroquebec.com" TargetMode="External"/><Relationship Id="rId1076" Type="http://schemas.openxmlformats.org/officeDocument/2006/relationships/hyperlink" Target="mailto:ozgen.kokten@temelsu.com.tr" TargetMode="External"/><Relationship Id="rId246" Type="http://schemas.openxmlformats.org/officeDocument/2006/relationships/hyperlink" Target="https://7a18e7cf-8eaa-44e3-8c40-2096eebe023b.usrfiles.com/ugd/f2f1c7_a3c88a5be9a349ea922d43c65fd08321.docx" TargetMode="External"/><Relationship Id="rId488" Type="http://schemas.openxmlformats.org/officeDocument/2006/relationships/hyperlink" Target="https://7a18e7cf-8eaa-44e3-8c40-2096eebe023b.usrfiles.com/ugd/8f9d0b_651844edd97d4c36999c412c618cf797.docx" TargetMode="External"/><Relationship Id="rId1077" Type="http://schemas.openxmlformats.org/officeDocument/2006/relationships/hyperlink" Target="https://7a18e7cf-8eaa-44e3-8c40-2096eebe023b.usrfiles.com/ugd/b1abb0_7e94a344f27a4819b31969f07f07d566.docx" TargetMode="External"/><Relationship Id="rId245" Type="http://schemas.openxmlformats.org/officeDocument/2006/relationships/hyperlink" Target="mailto:thiago.oliveira20@mosaicco.com" TargetMode="External"/><Relationship Id="rId487" Type="http://schemas.openxmlformats.org/officeDocument/2006/relationships/hyperlink" Target="mailto:begley.jeremy@gmail.com" TargetMode="External"/><Relationship Id="rId1078" Type="http://schemas.openxmlformats.org/officeDocument/2006/relationships/hyperlink" Target="mailto:ozgen.kokten@temelsu.com.tr" TargetMode="External"/><Relationship Id="rId244" Type="http://schemas.openxmlformats.org/officeDocument/2006/relationships/hyperlink" Target="https://7a18e7cf-8eaa-44e3-8c40-2096eebe023b.usrfiles.com/ugd/e2f704_0106136cd8254fd3bb06264312daf035.docx" TargetMode="External"/><Relationship Id="rId486" Type="http://schemas.openxmlformats.org/officeDocument/2006/relationships/hyperlink" Target="https://7a18e7cf-8eaa-44e3-8c40-2096eebe023b.usrfiles.com/ugd/bece67_e92d8e5de47a4e9f815ae7a228c05804.pdf" TargetMode="External"/><Relationship Id="rId1079" Type="http://schemas.openxmlformats.org/officeDocument/2006/relationships/hyperlink" Target="https://7a18e7cf-8eaa-44e3-8c40-2096eebe023b.usrfiles.com/ugd/b1abb0_fe7722f3cbfb4b6d9b8902ec79bd350b.docx" TargetMode="External"/><Relationship Id="rId243" Type="http://schemas.openxmlformats.org/officeDocument/2006/relationships/hyperlink" Target="mailto:emmanuel.robbe@edf.fr" TargetMode="External"/><Relationship Id="rId485" Type="http://schemas.openxmlformats.org/officeDocument/2006/relationships/hyperlink" Target="mailto:rafael.silva.ramos@tecnico.ulisboa.pt" TargetMode="External"/><Relationship Id="rId480" Type="http://schemas.openxmlformats.org/officeDocument/2006/relationships/hyperlink" Target="https://7a18e7cf-8eaa-44e3-8c40-2096eebe023b.usrfiles.com/ugd/422c15_06cd73899e824c58a312c83ac3966bb9.pdf" TargetMode="External"/><Relationship Id="rId239" Type="http://schemas.openxmlformats.org/officeDocument/2006/relationships/hyperlink" Target="mailto:ms.harshi@gmail.com" TargetMode="External"/><Relationship Id="rId238" Type="http://schemas.openxmlformats.org/officeDocument/2006/relationships/hyperlink" Target="https://7a18e7cf-8eaa-44e3-8c40-2096eebe023b.usrfiles.com/ugd/973458_9c0e27f6b24845908a8cdde3e870a8e9.docx" TargetMode="External"/><Relationship Id="rId237" Type="http://schemas.openxmlformats.org/officeDocument/2006/relationships/hyperlink" Target="mailto:slaven.conevski@multiconsult.no" TargetMode="External"/><Relationship Id="rId479" Type="http://schemas.openxmlformats.org/officeDocument/2006/relationships/hyperlink" Target="mailto:federico.cippa@lombardi.group" TargetMode="External"/><Relationship Id="rId236" Type="http://schemas.openxmlformats.org/officeDocument/2006/relationships/hyperlink" Target="https://7a18e7cf-8eaa-44e3-8c40-2096eebe023b.usrfiles.com/ugd/a7d5d8_52a84c8f486a4c8daaa9e4b69a32ee1f.docx" TargetMode="External"/><Relationship Id="rId478" Type="http://schemas.openxmlformats.org/officeDocument/2006/relationships/hyperlink" Target="https://7a18e7cf-8eaa-44e3-8c40-2096eebe023b.usrfiles.com/ugd/4b4ebe_20edfd78e1724a3aade5eee9c1fe56dc.docx" TargetMode="External"/><Relationship Id="rId1060" Type="http://schemas.openxmlformats.org/officeDocument/2006/relationships/hyperlink" Target="mailto:amirhosein.rezayi@yahoo.com" TargetMode="External"/><Relationship Id="rId1061" Type="http://schemas.openxmlformats.org/officeDocument/2006/relationships/hyperlink" Target="https://7a18e7cf-8eaa-44e3-8c40-2096eebe023b.usrfiles.com/ugd/5bcc43_e0253c0421194e688e4a550c7f813346.docx" TargetMode="External"/><Relationship Id="rId231" Type="http://schemas.openxmlformats.org/officeDocument/2006/relationships/hyperlink" Target="mailto:xzhang4@worldbank.org" TargetMode="External"/><Relationship Id="rId473" Type="http://schemas.openxmlformats.org/officeDocument/2006/relationships/hyperlink" Target="mailto:t-osugi@wec.or.jp" TargetMode="External"/><Relationship Id="rId1062" Type="http://schemas.openxmlformats.org/officeDocument/2006/relationships/hyperlink" Target="mailto:russell@gciconsult.net" TargetMode="External"/><Relationship Id="rId230" Type="http://schemas.openxmlformats.org/officeDocument/2006/relationships/hyperlink" Target="https://7a18e7cf-8eaa-44e3-8c40-2096eebe023b.usrfiles.com/ugd/d0374e_38292e18140c4bdfa89e88c90d986d1f.pdf" TargetMode="External"/><Relationship Id="rId472" Type="http://schemas.openxmlformats.org/officeDocument/2006/relationships/hyperlink" Target="https://7a18e7cf-8eaa-44e3-8c40-2096eebe023b.usrfiles.com/ugd/888524_00fcf3dcdcb14a6e8379fb53fcdd7b33.pdf" TargetMode="External"/><Relationship Id="rId1063" Type="http://schemas.openxmlformats.org/officeDocument/2006/relationships/hyperlink" Target="https://7a18e7cf-8eaa-44e3-8c40-2096eebe023b.usrfiles.com/ugd/b5610d_c6988b62c6364c09b704ff5925835450.pdf" TargetMode="External"/><Relationship Id="rId471" Type="http://schemas.openxmlformats.org/officeDocument/2006/relationships/hyperlink" Target="mailto:m.dkhissi@water.gov.ma" TargetMode="External"/><Relationship Id="rId1064" Type="http://schemas.openxmlformats.org/officeDocument/2006/relationships/hyperlink" Target="mailto:mvargasvi@ice.go.cr" TargetMode="External"/><Relationship Id="rId470" Type="http://schemas.openxmlformats.org/officeDocument/2006/relationships/hyperlink" Target="https://7a18e7cf-8eaa-44e3-8c40-2096eebe023b.usrfiles.com/ugd/81a223_f756e29544174cc29e6d7e8f7f2a707c.docx" TargetMode="External"/><Relationship Id="rId1065" Type="http://schemas.openxmlformats.org/officeDocument/2006/relationships/hyperlink" Target="https://7a18e7cf-8eaa-44e3-8c40-2096eebe023b.usrfiles.com/ugd/d8b309_7f05029f0f134d7ea4e1bbf2b1adfc97.pdf" TargetMode="External"/><Relationship Id="rId235" Type="http://schemas.openxmlformats.org/officeDocument/2006/relationships/hyperlink" Target="mailto:luis.rodriguez@auraminerals.com" TargetMode="External"/><Relationship Id="rId477" Type="http://schemas.openxmlformats.org/officeDocument/2006/relationships/hyperlink" Target="mailto:johangrijsen@yahoo.com" TargetMode="External"/><Relationship Id="rId1066" Type="http://schemas.openxmlformats.org/officeDocument/2006/relationships/hyperlink" Target="mailto:mjllatas@dgcostes.caib.es" TargetMode="External"/><Relationship Id="rId234" Type="http://schemas.openxmlformats.org/officeDocument/2006/relationships/hyperlink" Target="https://7a18e7cf-8eaa-44e3-8c40-2096eebe023b.usrfiles.com/ugd/fc32d2_ea0e5082de8c4369ad0c2d3d259dff02.docx" TargetMode="External"/><Relationship Id="rId476" Type="http://schemas.openxmlformats.org/officeDocument/2006/relationships/hyperlink" Target="https://7a18e7cf-8eaa-44e3-8c40-2096eebe023b.usrfiles.com/ugd/888524_6641452f973f4f0cb3849b597d0267c2.pdf" TargetMode="External"/><Relationship Id="rId1067" Type="http://schemas.openxmlformats.org/officeDocument/2006/relationships/hyperlink" Target="https://7a18e7cf-8eaa-44e3-8c40-2096eebe023b.usrfiles.com/ugd/bbce64_7d3834911f1e4e6590f0ae20de790708.docx" TargetMode="External"/><Relationship Id="rId233" Type="http://schemas.openxmlformats.org/officeDocument/2006/relationships/hyperlink" Target="mailto:ashishrao@nhpc.nic.in" TargetMode="External"/><Relationship Id="rId475" Type="http://schemas.openxmlformats.org/officeDocument/2006/relationships/hyperlink" Target="mailto:m.dkhissi@water.gov.ma" TargetMode="External"/><Relationship Id="rId1068" Type="http://schemas.openxmlformats.org/officeDocument/2006/relationships/hyperlink" Target="mailto:greta.tresoldi@lsi-lastem.com" TargetMode="External"/><Relationship Id="rId232" Type="http://schemas.openxmlformats.org/officeDocument/2006/relationships/hyperlink" Target="https://7a18e7cf-8eaa-44e3-8c40-2096eebe023b.usrfiles.com/ugd/c887a8_c36607967f294bb68ddcb6e0e7b31740.docx" TargetMode="External"/><Relationship Id="rId474" Type="http://schemas.openxmlformats.org/officeDocument/2006/relationships/hyperlink" Target="https://7a18e7cf-8eaa-44e3-8c40-2096eebe023b.usrfiles.com/ugd/93df8b_e3ce072c88b543e384313d3f67989e8a.docx" TargetMode="External"/><Relationship Id="rId1069" Type="http://schemas.openxmlformats.org/officeDocument/2006/relationships/hyperlink" Target="https://7a18e7cf-8eaa-44e3-8c40-2096eebe023b.usrfiles.com/ugd/6831d7_68aec2ecd75e4185b7c5ec5666fc2ffd.docx" TargetMode="External"/><Relationship Id="rId1015" Type="http://schemas.openxmlformats.org/officeDocument/2006/relationships/hyperlink" Target="mailto:kwaterjang@kwater.or.kr" TargetMode="External"/><Relationship Id="rId1016" Type="http://schemas.openxmlformats.org/officeDocument/2006/relationships/hyperlink" Target="https://7a18e7cf-8eaa-44e3-8c40-2096eebe023b.usrfiles.com/ugd/0f6bf3_05f76a6a06774a708d644d07c69d4845.pdf" TargetMode="External"/><Relationship Id="rId1017" Type="http://schemas.openxmlformats.org/officeDocument/2006/relationships/hyperlink" Target="mailto:1501044130@qq.com" TargetMode="External"/><Relationship Id="rId1018" Type="http://schemas.openxmlformats.org/officeDocument/2006/relationships/hyperlink" Target="https://7a18e7cf-8eaa-44e3-8c40-2096eebe023b.usrfiles.com/ugd/f15583_be9b0e206440440d8d0db6f0b0409b36.docx" TargetMode="External"/><Relationship Id="rId1019" Type="http://schemas.openxmlformats.org/officeDocument/2006/relationships/hyperlink" Target="mailto:hmarengom@gmail.com" TargetMode="External"/><Relationship Id="rId426" Type="http://schemas.openxmlformats.org/officeDocument/2006/relationships/hyperlink" Target="https://7a18e7cf-8eaa-44e3-8c40-2096eebe023b.usrfiles.com/ugd/ed7ff6_aa6a2119689d401ea801b00a58715299.pdf" TargetMode="External"/><Relationship Id="rId668" Type="http://schemas.openxmlformats.org/officeDocument/2006/relationships/hyperlink" Target="https://7a18e7cf-8eaa-44e3-8c40-2096eebe023b.usrfiles.com/ugd/4a782a_6e7cd7307f7a4da7a7f057ca220bcd86.docx" TargetMode="External"/><Relationship Id="rId425" Type="http://schemas.openxmlformats.org/officeDocument/2006/relationships/hyperlink" Target="mailto:irivera@knightpiesold.com" TargetMode="External"/><Relationship Id="rId667" Type="http://schemas.openxmlformats.org/officeDocument/2006/relationships/hyperlink" Target="mailto:jose.estaire@cedex.es" TargetMode="External"/><Relationship Id="rId424" Type="http://schemas.openxmlformats.org/officeDocument/2006/relationships/hyperlink" Target="https://7a18e7cf-8eaa-44e3-8c40-2096eebe023b.usrfiles.com/ugd/cdeec4_619d5083465b416a89ed59c3a7e82357.pdf" TargetMode="External"/><Relationship Id="rId666" Type="http://schemas.openxmlformats.org/officeDocument/2006/relationships/hyperlink" Target="https://7a18e7cf-8eaa-44e3-8c40-2096eebe023b.usrfiles.com/ugd/e234f3_0aea2ef0901c4b4093ded2e790ff2e5a.docx" TargetMode="External"/><Relationship Id="rId423" Type="http://schemas.openxmlformats.org/officeDocument/2006/relationships/hyperlink" Target="mailto:breezeyb4ever@yahoo.co.uk" TargetMode="External"/><Relationship Id="rId665" Type="http://schemas.openxmlformats.org/officeDocument/2006/relationships/hyperlink" Target="mailto:erik.nordstrom@tyrens.se" TargetMode="External"/><Relationship Id="rId429" Type="http://schemas.openxmlformats.org/officeDocument/2006/relationships/hyperlink" Target="mailto:pedro@fractaleng.com.br" TargetMode="External"/><Relationship Id="rId428" Type="http://schemas.openxmlformats.org/officeDocument/2006/relationships/hyperlink" Target="https://7a18e7cf-8eaa-44e3-8c40-2096eebe023b.usrfiles.com/ugd/26187a_7a388cf7466f4a1fbbf43840708b6c52.pdf" TargetMode="External"/><Relationship Id="rId427" Type="http://schemas.openxmlformats.org/officeDocument/2006/relationships/hyperlink" Target="mailto:mbitner3@gmail.com" TargetMode="External"/><Relationship Id="rId669" Type="http://schemas.openxmlformats.org/officeDocument/2006/relationships/hyperlink" Target="mailto:david.brett@ghd.com" TargetMode="External"/><Relationship Id="rId660" Type="http://schemas.openxmlformats.org/officeDocument/2006/relationships/hyperlink" Target="https://7a18e7cf-8eaa-44e3-8c40-2096eebe023b.usrfiles.com/ugd/e234f3_20fe1fc658a14c11b9ff05a4657a12ea.docx" TargetMode="External"/><Relationship Id="rId1010" Type="http://schemas.openxmlformats.org/officeDocument/2006/relationships/hyperlink" Target="https://7a18e7cf-8eaa-44e3-8c40-2096eebe023b.usrfiles.com/ugd/bd8ead_cd71125c84cc44b8ac8093cc1d80b42d.docx" TargetMode="External"/><Relationship Id="rId422" Type="http://schemas.openxmlformats.org/officeDocument/2006/relationships/hyperlink" Target="https://7a18e7cf-8eaa-44e3-8c40-2096eebe023b.usrfiles.com/ugd/b41773_69dcfed306784c5aa94e325ee7c59c00.docx" TargetMode="External"/><Relationship Id="rId664" Type="http://schemas.openxmlformats.org/officeDocument/2006/relationships/hyperlink" Target="https://7a18e7cf-8eaa-44e3-8c40-2096eebe023b.usrfiles.com/ugd/cee70c_efe741e758b44a989d416e76b82986e8.docx" TargetMode="External"/><Relationship Id="rId1011" Type="http://schemas.openxmlformats.org/officeDocument/2006/relationships/hyperlink" Target="mailto:boudreault.eric@hydroquebec.com" TargetMode="External"/><Relationship Id="rId421" Type="http://schemas.openxmlformats.org/officeDocument/2006/relationships/hyperlink" Target="mailto:julia.pereira@bvp.eng.br" TargetMode="External"/><Relationship Id="rId663" Type="http://schemas.openxmlformats.org/officeDocument/2006/relationships/hyperlink" Target="mailto:2211284538@qq.com" TargetMode="External"/><Relationship Id="rId1012" Type="http://schemas.openxmlformats.org/officeDocument/2006/relationships/hyperlink" Target="https://7a18e7cf-8eaa-44e3-8c40-2096eebe023b.usrfiles.com/ugd/d9cb5f_92ea4feb75614030a15ae511d83b858a.docx" TargetMode="External"/><Relationship Id="rId420" Type="http://schemas.openxmlformats.org/officeDocument/2006/relationships/hyperlink" Target="https://7a18e7cf-8eaa-44e3-8c40-2096eebe023b.usrfiles.com/ugd/ff6f29_afe478e40bf24ffbadf9b3dec5c270c2.docx" TargetMode="External"/><Relationship Id="rId662" Type="http://schemas.openxmlformats.org/officeDocument/2006/relationships/hyperlink" Target="https://7a18e7cf-8eaa-44e3-8c40-2096eebe023b.usrfiles.com/ugd/2f0f6d_d7cb3a541c1044d6b81b5a94f146471d.docx" TargetMode="External"/><Relationship Id="rId1013" Type="http://schemas.openxmlformats.org/officeDocument/2006/relationships/hyperlink" Target="mailto:shashiprasad@nhpc.nic.in" TargetMode="External"/><Relationship Id="rId661" Type="http://schemas.openxmlformats.org/officeDocument/2006/relationships/hyperlink" Target="mailto:kenichi_niwa@water.go.jp" TargetMode="External"/><Relationship Id="rId1014" Type="http://schemas.openxmlformats.org/officeDocument/2006/relationships/hyperlink" Target="https://7a18e7cf-8eaa-44e3-8c40-2096eebe023b.usrfiles.com/ugd/9f0a34_260519b1f0a6408d9d6e3b297d8b0901.pdf" TargetMode="External"/><Relationship Id="rId1004" Type="http://schemas.openxmlformats.org/officeDocument/2006/relationships/hyperlink" Target="https://7a18e7cf-8eaa-44e3-8c40-2096eebe023b.usrfiles.com/ugd/27974a_39c746920ab24a319f747a784e309330.docx" TargetMode="External"/><Relationship Id="rId1005" Type="http://schemas.openxmlformats.org/officeDocument/2006/relationships/hyperlink" Target="mailto:dgalanmartin@canal.madrid" TargetMode="External"/><Relationship Id="rId1006" Type="http://schemas.openxmlformats.org/officeDocument/2006/relationships/hyperlink" Target="https://7a18e7cf-8eaa-44e3-8c40-2096eebe023b.usrfiles.com/ugd/27974a_367d0928d93e481b8bb8d9a81257101f.docx" TargetMode="External"/><Relationship Id="rId1007" Type="http://schemas.openxmlformats.org/officeDocument/2006/relationships/hyperlink" Target="mailto:cwlee4515@khnp.co.kr" TargetMode="External"/><Relationship Id="rId1008" Type="http://schemas.openxmlformats.org/officeDocument/2006/relationships/hyperlink" Target="https://7a18e7cf-8eaa-44e3-8c40-2096eebe023b.usrfiles.com/ugd/b2a789_d5b3b00ca4ff41c69b47eb91c7847ee5.pdf" TargetMode="External"/><Relationship Id="rId1009" Type="http://schemas.openxmlformats.org/officeDocument/2006/relationships/hyperlink" Target="mailto:bernhard.weichlinger@bmluk.gv.at" TargetMode="External"/><Relationship Id="rId415" Type="http://schemas.openxmlformats.org/officeDocument/2006/relationships/hyperlink" Target="mailto:brian.philemon@zambezira.org" TargetMode="External"/><Relationship Id="rId657" Type="http://schemas.openxmlformats.org/officeDocument/2006/relationships/hyperlink" Target="mailto:jtirado@klohn.com" TargetMode="External"/><Relationship Id="rId899" Type="http://schemas.openxmlformats.org/officeDocument/2006/relationships/hyperlink" Target="mailto:evindasa@ice.go.cr" TargetMode="External"/><Relationship Id="rId414" Type="http://schemas.openxmlformats.org/officeDocument/2006/relationships/hyperlink" Target="https://7a18e7cf-8eaa-44e3-8c40-2096eebe023b.usrfiles.com/ugd/ff47fc_43e9274cbc684793a4eaaa9e3a780e28.docx" TargetMode="External"/><Relationship Id="rId656" Type="http://schemas.openxmlformats.org/officeDocument/2006/relationships/hyperlink" Target="https://7a18e7cf-8eaa-44e3-8c40-2096eebe023b.usrfiles.com/ugd/5358db_2448665270634246a3ea2d460f347edd.pdf" TargetMode="External"/><Relationship Id="rId898" Type="http://schemas.openxmlformats.org/officeDocument/2006/relationships/hyperlink" Target="https://7a18e7cf-8eaa-44e3-8c40-2096eebe023b.usrfiles.com/ugd/18150f_ee8491c692da47598c88d8f56462dfa5.pdf" TargetMode="External"/><Relationship Id="rId413" Type="http://schemas.openxmlformats.org/officeDocument/2006/relationships/hyperlink" Target="mailto:luc.pelletier2@hydroquebec.com" TargetMode="External"/><Relationship Id="rId655" Type="http://schemas.openxmlformats.org/officeDocument/2006/relationships/hyperlink" Target="mailto:sd212101@gmail.com" TargetMode="External"/><Relationship Id="rId897" Type="http://schemas.openxmlformats.org/officeDocument/2006/relationships/hyperlink" Target="mailto:anna.harrison@smec.com" TargetMode="External"/><Relationship Id="rId412" Type="http://schemas.openxmlformats.org/officeDocument/2006/relationships/hyperlink" Target="https://7a18e7cf-8eaa-44e3-8c40-2096eebe023b.usrfiles.com/ugd/06bd23_2e8fd47605b941a4a2f68f282724b902.pdf" TargetMode="External"/><Relationship Id="rId654" Type="http://schemas.openxmlformats.org/officeDocument/2006/relationships/hyperlink" Target="https://7a18e7cf-8eaa-44e3-8c40-2096eebe023b.usrfiles.com/ugd/129e62_aa0908334ebb4814bd18e275b3b82273.docx" TargetMode="External"/><Relationship Id="rId896" Type="http://schemas.openxmlformats.org/officeDocument/2006/relationships/hyperlink" Target="https://7a18e7cf-8eaa-44e3-8c40-2096eebe023b.usrfiles.com/ugd/976c65_4fea8d7953ed4b9c97f2dcc09a531aff.docx" TargetMode="External"/><Relationship Id="rId419" Type="http://schemas.openxmlformats.org/officeDocument/2006/relationships/hyperlink" Target="mailto:joaquim.pimenta@pimentadeavila.com.br" TargetMode="External"/><Relationship Id="rId418" Type="http://schemas.openxmlformats.org/officeDocument/2006/relationships/hyperlink" Target="https://7a18e7cf-8eaa-44e3-8c40-2096eebe023b.usrfiles.com/ugd/4af468_171c9a1bac664cb88f91149294fc171e.docx" TargetMode="External"/><Relationship Id="rId417" Type="http://schemas.openxmlformats.org/officeDocument/2006/relationships/hyperlink" Target="mailto:david_s_bowles@hotmail.com" TargetMode="External"/><Relationship Id="rId659" Type="http://schemas.openxmlformats.org/officeDocument/2006/relationships/hyperlink" Target="mailto:erik.nordstrom@tyrens.se" TargetMode="External"/><Relationship Id="rId416" Type="http://schemas.openxmlformats.org/officeDocument/2006/relationships/hyperlink" Target="https://7a18e7cf-8eaa-44e3-8c40-2096eebe023b.usrfiles.com/ugd/cdeec4_02a4f4d11f9b4cbf96c843a6456dec8b.docx" TargetMode="External"/><Relationship Id="rId658" Type="http://schemas.openxmlformats.org/officeDocument/2006/relationships/hyperlink" Target="https://7a18e7cf-8eaa-44e3-8c40-2096eebe023b.usrfiles.com/ugd/d5ab96_a4981826d01f4f22bab0c606384c12b2.docx" TargetMode="External"/><Relationship Id="rId891" Type="http://schemas.openxmlformats.org/officeDocument/2006/relationships/hyperlink" Target="mailto:ko.sakai@ntc-c.co.jp" TargetMode="External"/><Relationship Id="rId890" Type="http://schemas.openxmlformats.org/officeDocument/2006/relationships/hyperlink" Target="https://7a18e7cf-8eaa-44e3-8c40-2096eebe023b.usrfiles.com/ugd/7b569f_0282b19b52f24aeebf32f82d7acd0f91.docx" TargetMode="External"/><Relationship Id="rId411" Type="http://schemas.openxmlformats.org/officeDocument/2006/relationships/hyperlink" Target="mailto:lgarcia@ofiteco.com" TargetMode="External"/><Relationship Id="rId653" Type="http://schemas.openxmlformats.org/officeDocument/2006/relationships/hyperlink" Target="mailto:rwaters@klohn.com" TargetMode="External"/><Relationship Id="rId895" Type="http://schemas.openxmlformats.org/officeDocument/2006/relationships/hyperlink" Target="mailto:richard.herweynen@entura.com.au" TargetMode="External"/><Relationship Id="rId1000" Type="http://schemas.openxmlformats.org/officeDocument/2006/relationships/hyperlink" Target="https://7a18e7cf-8eaa-44e3-8c40-2096eebe023b.usrfiles.com/ugd/fc1fc5_f210fb772dd14278be418cfbc404351e.docx" TargetMode="External"/><Relationship Id="rId410" Type="http://schemas.openxmlformats.org/officeDocument/2006/relationships/hyperlink" Target="https://7a18e7cf-8eaa-44e3-8c40-2096eebe023b.usrfiles.com/ugd/50d6c9_d774126574fc427596fc7fb687ec98df.docx" TargetMode="External"/><Relationship Id="rId652" Type="http://schemas.openxmlformats.org/officeDocument/2006/relationships/hyperlink" Target="https://7a18e7cf-8eaa-44e3-8c40-2096eebe023b.usrfiles.com/ugd/527cd9_b74b7995cfe24125b1c301d9f204192e.docx" TargetMode="External"/><Relationship Id="rId894" Type="http://schemas.openxmlformats.org/officeDocument/2006/relationships/hyperlink" Target="https://7a18e7cf-8eaa-44e3-8c40-2096eebe023b.usrfiles.com/ugd/2ffe2a_4b64396c40944a5c925c0ac410fc5192.docx" TargetMode="External"/><Relationship Id="rId1001" Type="http://schemas.openxmlformats.org/officeDocument/2006/relationships/hyperlink" Target="mailto:shashiprasad@nhpc.nic.in" TargetMode="External"/><Relationship Id="rId651" Type="http://schemas.openxmlformats.org/officeDocument/2006/relationships/hyperlink" Target="mailto:armeline.dimier@edf.fr" TargetMode="External"/><Relationship Id="rId893" Type="http://schemas.openxmlformats.org/officeDocument/2006/relationships/hyperlink" Target="mailto:yasuda@jdec.or.jp" TargetMode="External"/><Relationship Id="rId1002" Type="http://schemas.openxmlformats.org/officeDocument/2006/relationships/hyperlink" Target="https://7a18e7cf-8eaa-44e3-8c40-2096eebe023b.usrfiles.com/ugd/1064c0_2704673ac91c4ca8af4d60363cd4ab57.pdf" TargetMode="External"/><Relationship Id="rId650" Type="http://schemas.openxmlformats.org/officeDocument/2006/relationships/hyperlink" Target="https://7a18e7cf-8eaa-44e3-8c40-2096eebe023b.usrfiles.com/ugd/ddedb5_f6d20713d73845479e1ce271f694a44b.docx" TargetMode="External"/><Relationship Id="rId892" Type="http://schemas.openxmlformats.org/officeDocument/2006/relationships/hyperlink" Target="https://7a18e7cf-8eaa-44e3-8c40-2096eebe023b.usrfiles.com/ugd/62d362_e581327c48a84321b8749d24936a4143.docx" TargetMode="External"/><Relationship Id="rId1003" Type="http://schemas.openxmlformats.org/officeDocument/2006/relationships/hyperlink" Target="mailto:adrian.morales@ipresas.com" TargetMode="External"/><Relationship Id="rId1037" Type="http://schemas.openxmlformats.org/officeDocument/2006/relationships/hyperlink" Target="https://7a18e7cf-8eaa-44e3-8c40-2096eebe023b.usrfiles.com/ugd/264ff1_b5e2e71211a64077a4b8c05334121ff3.docx" TargetMode="External"/><Relationship Id="rId1038" Type="http://schemas.openxmlformats.org/officeDocument/2006/relationships/hyperlink" Target="mailto:shehrozerajput8@gmail.com" TargetMode="External"/><Relationship Id="rId1039" Type="http://schemas.openxmlformats.org/officeDocument/2006/relationships/hyperlink" Target="https://7a18e7cf-8eaa-44e3-8c40-2096eebe023b.usrfiles.com/ugd/dc5fc7_f7ecab8393ef4bf8affa31a9340fdcb4.pdf" TargetMode="External"/><Relationship Id="rId206" Type="http://schemas.openxmlformats.org/officeDocument/2006/relationships/hyperlink" Target="https://7a18e7cf-8eaa-44e3-8c40-2096eebe023b.usrfiles.com/ugd/5afd6b_479efe94f24a4bc5b8c3935a6d46ab55.docx" TargetMode="External"/><Relationship Id="rId448" Type="http://schemas.openxmlformats.org/officeDocument/2006/relationships/hyperlink" Target="https://7a18e7cf-8eaa-44e3-8c40-2096eebe023b.usrfiles.com/ugd/0af05a_afc59a41b9664bcb831812b41a99eb1b.pdf" TargetMode="External"/><Relationship Id="rId205" Type="http://schemas.openxmlformats.org/officeDocument/2006/relationships/hyperlink" Target="mailto:rnmechanic3@gmail.com" TargetMode="External"/><Relationship Id="rId447" Type="http://schemas.openxmlformats.org/officeDocument/2006/relationships/hyperlink" Target="mailto:rruizva@ice.go.cr" TargetMode="External"/><Relationship Id="rId689" Type="http://schemas.openxmlformats.org/officeDocument/2006/relationships/hyperlink" Target="mailto:odongojoseph19@gmail.com" TargetMode="External"/><Relationship Id="rId204" Type="http://schemas.openxmlformats.org/officeDocument/2006/relationships/hyperlink" Target="https://7a18e7cf-8eaa-44e3-8c40-2096eebe023b.usrfiles.com/ugd/5afd6b_80021da5313a442d868534441c6e1fc9.docx" TargetMode="External"/><Relationship Id="rId446" Type="http://schemas.openxmlformats.org/officeDocument/2006/relationships/hyperlink" Target="https://7a18e7cf-8eaa-44e3-8c40-2096eebe023b.usrfiles.com/ugd/51678f_5bb0c4d25c254223b36c126a447374eb.docx" TargetMode="External"/><Relationship Id="rId688" Type="http://schemas.openxmlformats.org/officeDocument/2006/relationships/hyperlink" Target="https://7a18e7cf-8eaa-44e3-8c40-2096eebe023b.usrfiles.com/ugd/612fdf_ab7ee7995b164a51b9e3f19abc730ec4.pdf" TargetMode="External"/><Relationship Id="rId203" Type="http://schemas.openxmlformats.org/officeDocument/2006/relationships/hyperlink" Target="mailto:rnmechanic3@gmail.com" TargetMode="External"/><Relationship Id="rId445" Type="http://schemas.openxmlformats.org/officeDocument/2006/relationships/hyperlink" Target="mailto:resnow@dappolonia.com" TargetMode="External"/><Relationship Id="rId687" Type="http://schemas.openxmlformats.org/officeDocument/2006/relationships/hyperlink" Target="mailto:gabriel.troncoso@geko-dip.cl" TargetMode="External"/><Relationship Id="rId209" Type="http://schemas.openxmlformats.org/officeDocument/2006/relationships/hyperlink" Target="mailto:a.talebolelm@gmail.com" TargetMode="External"/><Relationship Id="rId208" Type="http://schemas.openxmlformats.org/officeDocument/2006/relationships/hyperlink" Target="https://7a18e7cf-8eaa-44e3-8c40-2096eebe023b.usrfiles.com/ugd/863571_a70084e1f09b4d679e73cf74b6d17c0f.docx" TargetMode="External"/><Relationship Id="rId207" Type="http://schemas.openxmlformats.org/officeDocument/2006/relationships/hyperlink" Target="mailto:m_behrouz@sbu.ac.ir" TargetMode="External"/><Relationship Id="rId449" Type="http://schemas.openxmlformats.org/officeDocument/2006/relationships/hyperlink" Target="mailto:keil.j.neff@usace.army.mil" TargetMode="External"/><Relationship Id="rId440" Type="http://schemas.openxmlformats.org/officeDocument/2006/relationships/hyperlink" Target="https://7a18e7cf-8eaa-44e3-8c40-2096eebe023b.usrfiles.com/ugd/f16a0e_ea2278363eaa4c90bc387e88717ee009.docx" TargetMode="External"/><Relationship Id="rId682" Type="http://schemas.openxmlformats.org/officeDocument/2006/relationships/hyperlink" Target="https://7a18e7cf-8eaa-44e3-8c40-2096eebe023b.usrfiles.com/ugd/fe8816_cce05c1cb3d844e7af406791f9eb8a91.docx" TargetMode="External"/><Relationship Id="rId681" Type="http://schemas.openxmlformats.org/officeDocument/2006/relationships/hyperlink" Target="mailto:yamaguchi@jdec.or.jp" TargetMode="External"/><Relationship Id="rId1030" Type="http://schemas.openxmlformats.org/officeDocument/2006/relationships/hyperlink" Target="mailto:saraahmadiadli@yahoo.com" TargetMode="External"/><Relationship Id="rId680" Type="http://schemas.openxmlformats.org/officeDocument/2006/relationships/hyperlink" Target="https://7a18e7cf-8eaa-44e3-8c40-2096eebe023b.usrfiles.com/ugd/624e7a_384807c5baa54b2aac74278ea54b80cb.docx" TargetMode="External"/><Relationship Id="rId1031" Type="http://schemas.openxmlformats.org/officeDocument/2006/relationships/hyperlink" Target="https://7a18e7cf-8eaa-44e3-8c40-2096eebe023b.usrfiles.com/ugd/46f9c2_38bc22e9806a409db676600e117841ad.docx" TargetMode="External"/><Relationship Id="rId1032" Type="http://schemas.openxmlformats.org/officeDocument/2006/relationships/hyperlink" Target="mailto:erik.bollaert@aquavision-eng.ch" TargetMode="External"/><Relationship Id="rId202" Type="http://schemas.openxmlformats.org/officeDocument/2006/relationships/hyperlink" Target="https://7a18e7cf-8eaa-44e3-8c40-2096eebe023b.usrfiles.com/ugd/863571_a4f2c7463cca45f2beba71acda3ac5a7.docx" TargetMode="External"/><Relationship Id="rId444" Type="http://schemas.openxmlformats.org/officeDocument/2006/relationships/hyperlink" Target="https://7a18e7cf-8eaa-44e3-8c40-2096eebe023b.usrfiles.com/ugd/d85e2a_fc12826b9d544bc9acd5cba3707ece24.docx" TargetMode="External"/><Relationship Id="rId686" Type="http://schemas.openxmlformats.org/officeDocument/2006/relationships/hyperlink" Target="https://7a18e7cf-8eaa-44e3-8c40-2096eebe023b.usrfiles.com/ugd/6d404c_339a2fb62d0f4dc29b1ed3db287977ac.docx" TargetMode="External"/><Relationship Id="rId1033" Type="http://schemas.openxmlformats.org/officeDocument/2006/relationships/hyperlink" Target="https://7a18e7cf-8eaa-44e3-8c40-2096eebe023b.usrfiles.com/ugd/779f3c_384f63b0fe704169a46f86bc8ebe6952.pdf" TargetMode="External"/><Relationship Id="rId201" Type="http://schemas.openxmlformats.org/officeDocument/2006/relationships/hyperlink" Target="mailto:s_alimohammadi@sbu.ac.ir" TargetMode="External"/><Relationship Id="rId443" Type="http://schemas.openxmlformats.org/officeDocument/2006/relationships/hyperlink" Target="mailto:helena.nunes@cba.com.br" TargetMode="External"/><Relationship Id="rId685" Type="http://schemas.openxmlformats.org/officeDocument/2006/relationships/hyperlink" Target="mailto:s-sueyoshi@shimz.co.jp" TargetMode="External"/><Relationship Id="rId1034" Type="http://schemas.openxmlformats.org/officeDocument/2006/relationships/hyperlink" Target="mailto:julian.welbank@gmail.com" TargetMode="External"/><Relationship Id="rId200" Type="http://schemas.openxmlformats.org/officeDocument/2006/relationships/hyperlink" Target="https://7a18e7cf-8eaa-44e3-8c40-2096eebe023b.usrfiles.com/ugd/8b8212_01bb8e92944547d59abb029406992e29.pdf" TargetMode="External"/><Relationship Id="rId442" Type="http://schemas.openxmlformats.org/officeDocument/2006/relationships/hyperlink" Target="https://7a18e7cf-8eaa-44e3-8c40-2096eebe023b.usrfiles.com/ugd/62376a_19857a6c633e41ce86050e1839887f83.docx" TargetMode="External"/><Relationship Id="rId684" Type="http://schemas.openxmlformats.org/officeDocument/2006/relationships/hyperlink" Target="https://7a18e7cf-8eaa-44e3-8c40-2096eebe023b.usrfiles.com/ugd/35232a_440b582b5aee41a78910aa0cd342cfbc.docx" TargetMode="External"/><Relationship Id="rId1035" Type="http://schemas.openxmlformats.org/officeDocument/2006/relationships/hyperlink" Target="https://7a18e7cf-8eaa-44e3-8c40-2096eebe023b.usrfiles.com/ugd/7556a1_c19cd5f8d4654a6b860aef5c10c46e7d.docx" TargetMode="External"/><Relationship Id="rId441" Type="http://schemas.openxmlformats.org/officeDocument/2006/relationships/hyperlink" Target="mailto:ahabibzadeh@nhcwater.com" TargetMode="External"/><Relationship Id="rId683" Type="http://schemas.openxmlformats.org/officeDocument/2006/relationships/hyperlink" Target="mailto:kdy@kalis.or.kr" TargetMode="External"/><Relationship Id="rId1036" Type="http://schemas.openxmlformats.org/officeDocument/2006/relationships/hyperlink" Target="mailto:kenneth.ross@afry.com" TargetMode="External"/><Relationship Id="rId1026" Type="http://schemas.openxmlformats.org/officeDocument/2006/relationships/hyperlink" Target="mailto:a.alqadri@sio.gov.sa" TargetMode="External"/><Relationship Id="rId1027" Type="http://schemas.openxmlformats.org/officeDocument/2006/relationships/hyperlink" Target="https://7a18e7cf-8eaa-44e3-8c40-2096eebe023b.usrfiles.com/ugd/d6e5ee_18b0fddd9d1c41959ef36204cbecd8cc.docx" TargetMode="External"/><Relationship Id="rId1028" Type="http://schemas.openxmlformats.org/officeDocument/2006/relationships/hyperlink" Target="mailto:mahsa.jabbari1989@gmail.com" TargetMode="External"/><Relationship Id="rId1029" Type="http://schemas.openxmlformats.org/officeDocument/2006/relationships/hyperlink" Target="https://7a18e7cf-8eaa-44e3-8c40-2096eebe023b.usrfiles.com/ugd/77f900_271e1db917d64e0a9c822b83f8ce9774.docx" TargetMode="External"/><Relationship Id="rId437" Type="http://schemas.openxmlformats.org/officeDocument/2006/relationships/hyperlink" Target="mailto:mcervantes@srk.com.mx" TargetMode="External"/><Relationship Id="rId679" Type="http://schemas.openxmlformats.org/officeDocument/2006/relationships/hyperlink" Target="mailto:hirota.koki@c5.kepco.co.jp" TargetMode="External"/><Relationship Id="rId436" Type="http://schemas.openxmlformats.org/officeDocument/2006/relationships/hyperlink" Target="https://7a18e7cf-8eaa-44e3-8c40-2096eebe023b.usrfiles.com/ugd/9de2b0_5a59bdaa6aa44ac2889cf15abccde76a.docx" TargetMode="External"/><Relationship Id="rId678" Type="http://schemas.openxmlformats.org/officeDocument/2006/relationships/hyperlink" Target="https://7a18e7cf-8eaa-44e3-8c40-2096eebe023b.usrfiles.com/ugd/993caf_cea69d13ccea4c00931e75deb6ee4abd.docx" TargetMode="External"/><Relationship Id="rId435" Type="http://schemas.openxmlformats.org/officeDocument/2006/relationships/hyperlink" Target="mailto:gabriele.massera@lombardi.group" TargetMode="External"/><Relationship Id="rId677" Type="http://schemas.openxmlformats.org/officeDocument/2006/relationships/hyperlink" Target="mailto:Masayuki_Takimoto@water.go.jp" TargetMode="External"/><Relationship Id="rId434" Type="http://schemas.openxmlformats.org/officeDocument/2006/relationships/hyperlink" Target="https://7a18e7cf-8eaa-44e3-8c40-2096eebe023b.usrfiles.com/ugd/49cc4a_dd782fc7938d4f4581850f571cd89912.docx" TargetMode="External"/><Relationship Id="rId676" Type="http://schemas.openxmlformats.org/officeDocument/2006/relationships/hyperlink" Target="https://7a18e7cf-8eaa-44e3-8c40-2096eebe023b.usrfiles.com/ugd/4e7721_e9d9f76ab21849b9b470a63cca01c865.pdf" TargetMode="External"/><Relationship Id="rId439" Type="http://schemas.openxmlformats.org/officeDocument/2006/relationships/hyperlink" Target="mailto:mwishart@worldbank.org" TargetMode="External"/><Relationship Id="rId438" Type="http://schemas.openxmlformats.org/officeDocument/2006/relationships/hyperlink" Target="https://7a18e7cf-8eaa-44e3-8c40-2096eebe023b.usrfiles.com/ugd/1b5091_c8d4e0da44db4d819045dd939d230ad4.docx" TargetMode="External"/><Relationship Id="rId671" Type="http://schemas.openxmlformats.org/officeDocument/2006/relationships/hyperlink" Target="mailto:kkn@kwater.or.kr" TargetMode="External"/><Relationship Id="rId670" Type="http://schemas.openxmlformats.org/officeDocument/2006/relationships/hyperlink" Target="https://7a18e7cf-8eaa-44e3-8c40-2096eebe023b.usrfiles.com/ugd/d57a59_fa9b52a088b942bbb353864c3ab996f1.docx" TargetMode="External"/><Relationship Id="rId1020" Type="http://schemas.openxmlformats.org/officeDocument/2006/relationships/hyperlink" Target="https://7a18e7cf-8eaa-44e3-8c40-2096eebe023b.usrfiles.com/ugd/f8eb5f_4d59a53ba241477088fa9868770ec1fb.docx" TargetMode="External"/><Relationship Id="rId1021" Type="http://schemas.openxmlformats.org/officeDocument/2006/relationships/hyperlink" Target="mailto:zoran.micovic@bchydro.com" TargetMode="External"/><Relationship Id="rId433" Type="http://schemas.openxmlformats.org/officeDocument/2006/relationships/hyperlink" Target="mailto:palizadeh0@estudiante.uc.cl" TargetMode="External"/><Relationship Id="rId675" Type="http://schemas.openxmlformats.org/officeDocument/2006/relationships/hyperlink" Target="mailto:jbum@kwater.or.kr" TargetMode="External"/><Relationship Id="rId1022" Type="http://schemas.openxmlformats.org/officeDocument/2006/relationships/hyperlink" Target="https://7a18e7cf-8eaa-44e3-8c40-2096eebe023b.usrfiles.com/ugd/5246fc_64ae47e3d112458ba4239f1a416907de.pdf" TargetMode="External"/><Relationship Id="rId432" Type="http://schemas.openxmlformats.org/officeDocument/2006/relationships/hyperlink" Target="https://7a18e7cf-8eaa-44e3-8c40-2096eebe023b.usrfiles.com/ugd/7f10ef_3da0cf43fcd14f3a8f7626fda7c6320b.pdf" TargetMode="External"/><Relationship Id="rId674" Type="http://schemas.openxmlformats.org/officeDocument/2006/relationships/hyperlink" Target="https://7a18e7cf-8eaa-44e3-8c40-2096eebe023b.usrfiles.com/ugd/177c27_286ab76e82ec449784fa1a367e18a229.pdf" TargetMode="External"/><Relationship Id="rId1023" Type="http://schemas.openxmlformats.org/officeDocument/2006/relationships/hyperlink" Target="mailto:smart@smi-chile.cl" TargetMode="External"/><Relationship Id="rId431" Type="http://schemas.openxmlformats.org/officeDocument/2006/relationships/hyperlink" Target="mailto:cdgs@intertechne.com.br" TargetMode="External"/><Relationship Id="rId673" Type="http://schemas.openxmlformats.org/officeDocument/2006/relationships/hyperlink" Target="mailto:kumarvirendra@nhpc.nic.in" TargetMode="External"/><Relationship Id="rId1024" Type="http://schemas.openxmlformats.org/officeDocument/2006/relationships/hyperlink" Target="https://7a18e7cf-8eaa-44e3-8c40-2096eebe023b.usrfiles.com/ugd/754ec6_09933c4dfe714285af7e4d51a3df73e0.pdf" TargetMode="External"/><Relationship Id="rId430" Type="http://schemas.openxmlformats.org/officeDocument/2006/relationships/hyperlink" Target="https://7a18e7cf-8eaa-44e3-8c40-2096eebe023b.usrfiles.com/ugd/24dc78_bf4c03a78f4c40639d6f18add876aaa0.docx" TargetMode="External"/><Relationship Id="rId672" Type="http://schemas.openxmlformats.org/officeDocument/2006/relationships/hyperlink" Target="https://7a18e7cf-8eaa-44e3-8c40-2096eebe023b.usrfiles.com/ugd/46242d_3a0a5c8f340441eeac6c394da563a896.docx" TargetMode="External"/><Relationship Id="rId1025" Type="http://schemas.openxmlformats.org/officeDocument/2006/relationships/hyperlink" Target="mailto:a.alqadri@sio.gov.s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4" Type="http://schemas.openxmlformats.org/officeDocument/2006/relationships/table" Target="../tables/table2.xml"/><Relationship Id="rId5"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14"/>
    <col customWidth="1" min="2" max="2" width="32.0"/>
    <col customWidth="1" min="3" max="3" width="48.0"/>
    <col customWidth="1" min="4" max="4" width="107.86"/>
    <col customWidth="1" min="5" max="5" width="30.0"/>
    <col customWidth="1" min="6" max="6" width="35.86"/>
    <col customWidth="1" min="7" max="7" width="47.71"/>
    <col customWidth="1" min="8" max="8" width="61.71"/>
    <col customWidth="1" min="9" max="9" width="66.14"/>
    <col customWidth="1" min="10" max="16" width="29.0"/>
    <col customWidth="1" min="17" max="20" width="8.29"/>
    <col customWidth="1" min="21" max="21" width="11.43"/>
    <col customWidth="1" min="22" max="22" width="14.29"/>
    <col customWidth="1" min="23" max="32" width="8.29"/>
  </cols>
  <sheetData>
    <row r="1" ht="27.75" customHeight="1">
      <c r="A1" s="1" t="s">
        <v>0</v>
      </c>
      <c r="K1" s="1"/>
      <c r="L1" s="1"/>
      <c r="M1" s="1"/>
      <c r="N1" s="1"/>
      <c r="O1" s="1"/>
      <c r="P1" s="1"/>
      <c r="Q1" s="2"/>
      <c r="R1" s="2"/>
      <c r="S1" s="2"/>
      <c r="T1" s="2"/>
      <c r="U1" s="2" t="s">
        <v>1</v>
      </c>
      <c r="V1" s="2" t="s">
        <v>2</v>
      </c>
      <c r="W1" s="2">
        <v>1.0</v>
      </c>
      <c r="X1" s="2">
        <v>2.0</v>
      </c>
      <c r="Y1" s="2">
        <v>3.0</v>
      </c>
      <c r="Z1" s="2">
        <v>4.0</v>
      </c>
      <c r="AA1" s="2">
        <v>5.0</v>
      </c>
      <c r="AB1" s="2">
        <v>6.0</v>
      </c>
      <c r="AC1" s="2">
        <v>7.0</v>
      </c>
      <c r="AD1" s="2">
        <v>8.0</v>
      </c>
      <c r="AE1" s="2">
        <v>9.0</v>
      </c>
      <c r="AF1" s="2">
        <v>10.0</v>
      </c>
    </row>
    <row r="2" ht="115.5" customHeight="1">
      <c r="A2" s="3" t="s">
        <v>3</v>
      </c>
      <c r="B2" s="4" t="s">
        <v>4</v>
      </c>
      <c r="C2" s="4" t="s">
        <v>5</v>
      </c>
      <c r="D2" s="4" t="s">
        <v>6</v>
      </c>
      <c r="E2" s="4" t="s">
        <v>7</v>
      </c>
      <c r="F2" s="4" t="s">
        <v>8</v>
      </c>
      <c r="G2" s="4" t="s">
        <v>9</v>
      </c>
      <c r="H2" s="4" t="s">
        <v>10</v>
      </c>
      <c r="I2" s="4" t="s">
        <v>11</v>
      </c>
      <c r="J2" s="5" t="s">
        <v>12</v>
      </c>
      <c r="K2" s="4" t="s">
        <v>13</v>
      </c>
      <c r="L2" s="6" t="s">
        <v>14</v>
      </c>
      <c r="M2" s="7" t="s">
        <v>15</v>
      </c>
      <c r="N2" s="7" t="s">
        <v>16</v>
      </c>
      <c r="O2" s="7" t="s">
        <v>17</v>
      </c>
      <c r="P2" s="4" t="s">
        <v>18</v>
      </c>
      <c r="Q2" s="2"/>
      <c r="R2" s="2"/>
      <c r="S2" s="2"/>
      <c r="T2" s="2"/>
      <c r="U2" s="2"/>
      <c r="V2" s="2"/>
      <c r="W2" s="2"/>
      <c r="X2" s="2"/>
      <c r="Y2" s="2"/>
      <c r="Z2" s="2"/>
      <c r="AA2" s="2"/>
      <c r="AB2" s="2"/>
      <c r="AC2" s="2"/>
      <c r="AD2" s="2"/>
      <c r="AE2" s="2"/>
      <c r="AF2" s="2"/>
    </row>
    <row r="3" ht="66.0" customHeight="1">
      <c r="A3" s="8" t="s">
        <v>19</v>
      </c>
      <c r="B3" s="9" t="s">
        <v>20</v>
      </c>
      <c r="C3" s="10" t="s">
        <v>21</v>
      </c>
      <c r="D3" s="10" t="s">
        <v>21</v>
      </c>
      <c r="E3" s="11" t="s">
        <v>22</v>
      </c>
      <c r="F3" s="10" t="s">
        <v>23</v>
      </c>
      <c r="G3" s="10" t="s">
        <v>24</v>
      </c>
      <c r="H3" s="10" t="s">
        <v>25</v>
      </c>
      <c r="I3" s="11" t="s">
        <v>26</v>
      </c>
      <c r="J3" s="12" t="s">
        <v>27</v>
      </c>
      <c r="K3" s="13"/>
      <c r="L3" s="14"/>
      <c r="M3" s="14"/>
      <c r="N3" s="14"/>
      <c r="O3" s="14" t="str">
        <f>AVERAGE('Hoja 1 - Call For Abstracts ICO'!$L3:$N3)</f>
        <v>#DIV/0!</v>
      </c>
      <c r="P3" s="15"/>
      <c r="Q3" s="2"/>
      <c r="R3" s="2">
        <v>1.0</v>
      </c>
      <c r="S3" s="2"/>
      <c r="T3" s="2"/>
      <c r="U3" s="2"/>
      <c r="V3" s="2"/>
      <c r="W3" s="2"/>
      <c r="X3" s="2"/>
      <c r="Y3" s="2"/>
      <c r="Z3" s="2"/>
      <c r="AA3" s="2"/>
      <c r="AB3" s="2"/>
      <c r="AC3" s="2"/>
      <c r="AD3" s="2"/>
      <c r="AE3" s="2"/>
      <c r="AF3" s="2"/>
    </row>
    <row r="4" ht="73.5" customHeight="1">
      <c r="A4" s="16" t="s">
        <v>28</v>
      </c>
      <c r="B4" s="17" t="s">
        <v>29</v>
      </c>
      <c r="C4" s="18" t="s">
        <v>21</v>
      </c>
      <c r="D4" s="18" t="s">
        <v>30</v>
      </c>
      <c r="E4" s="19" t="s">
        <v>31</v>
      </c>
      <c r="F4" s="18" t="s">
        <v>23</v>
      </c>
      <c r="G4" s="18" t="s">
        <v>24</v>
      </c>
      <c r="H4" s="18" t="s">
        <v>25</v>
      </c>
      <c r="I4" s="19" t="s">
        <v>32</v>
      </c>
      <c r="J4" s="20" t="s">
        <v>27</v>
      </c>
      <c r="K4" s="13"/>
      <c r="L4" s="14"/>
      <c r="M4" s="14"/>
      <c r="N4" s="14"/>
      <c r="O4" s="14" t="str">
        <f>AVERAGE('Hoja 1 - Call For Abstracts ICO'!$L4:$N4)</f>
        <v>#DIV/0!</v>
      </c>
      <c r="P4" s="21"/>
      <c r="Q4" s="2"/>
      <c r="R4" s="2">
        <v>2.0</v>
      </c>
      <c r="S4" s="2"/>
      <c r="T4" s="2"/>
      <c r="U4" s="2"/>
      <c r="V4" s="2"/>
      <c r="W4" s="2"/>
      <c r="X4" s="2"/>
      <c r="Y4" s="2"/>
      <c r="Z4" s="2"/>
      <c r="AA4" s="2"/>
      <c r="AB4" s="2"/>
      <c r="AC4" s="2"/>
      <c r="AD4" s="2"/>
      <c r="AE4" s="2"/>
      <c r="AF4" s="2"/>
    </row>
    <row r="5" ht="66.0" customHeight="1">
      <c r="A5" s="16" t="s">
        <v>33</v>
      </c>
      <c r="B5" s="17" t="s">
        <v>29</v>
      </c>
      <c r="C5" s="18" t="s">
        <v>21</v>
      </c>
      <c r="D5" s="18" t="s">
        <v>30</v>
      </c>
      <c r="E5" s="19" t="s">
        <v>34</v>
      </c>
      <c r="F5" s="18" t="s">
        <v>23</v>
      </c>
      <c r="G5" s="18" t="s">
        <v>24</v>
      </c>
      <c r="H5" s="18" t="s">
        <v>25</v>
      </c>
      <c r="I5" s="19" t="s">
        <v>35</v>
      </c>
      <c r="J5" s="20" t="s">
        <v>27</v>
      </c>
      <c r="K5" s="13"/>
      <c r="L5" s="14"/>
      <c r="M5" s="14"/>
      <c r="N5" s="14"/>
      <c r="O5" s="14" t="str">
        <f>AVERAGE('Hoja 1 - Call For Abstracts ICO'!$L5:$N5)</f>
        <v>#DIV/0!</v>
      </c>
      <c r="P5" s="21"/>
      <c r="Q5" s="2"/>
      <c r="R5" s="2">
        <v>3.0</v>
      </c>
      <c r="S5" s="2"/>
      <c r="T5" s="2"/>
      <c r="U5" s="2"/>
      <c r="V5" s="2"/>
      <c r="W5" s="2"/>
      <c r="X5" s="2"/>
      <c r="Y5" s="2"/>
      <c r="Z5" s="2"/>
      <c r="AA5" s="2"/>
      <c r="AB5" s="2"/>
      <c r="AC5" s="2"/>
      <c r="AD5" s="2"/>
      <c r="AE5" s="2"/>
      <c r="AF5" s="2"/>
    </row>
    <row r="6" ht="67.5" hidden="1" customHeight="1">
      <c r="A6" s="16" t="s">
        <v>36</v>
      </c>
      <c r="B6" s="17" t="s">
        <v>37</v>
      </c>
      <c r="C6" s="18" t="s">
        <v>38</v>
      </c>
      <c r="D6" s="18" t="s">
        <v>39</v>
      </c>
      <c r="E6" s="19" t="s">
        <v>40</v>
      </c>
      <c r="F6" s="18" t="s">
        <v>41</v>
      </c>
      <c r="G6" s="18" t="s">
        <v>42</v>
      </c>
      <c r="H6" s="18" t="s">
        <v>43</v>
      </c>
      <c r="I6" s="19" t="s">
        <v>44</v>
      </c>
      <c r="J6" s="20" t="s">
        <v>27</v>
      </c>
      <c r="K6" s="13"/>
      <c r="L6" s="14"/>
      <c r="M6" s="14"/>
      <c r="N6" s="14"/>
      <c r="O6" s="14" t="str">
        <f>AVERAGE('Hoja 1 - Call For Abstracts ICO'!$L6:$N6)</f>
        <v>#DIV/0!</v>
      </c>
      <c r="P6" s="21"/>
      <c r="Q6" s="2"/>
      <c r="R6" s="2">
        <v>4.0</v>
      </c>
      <c r="S6" s="2"/>
      <c r="T6" s="2"/>
      <c r="U6" s="2"/>
      <c r="V6" s="2"/>
      <c r="W6" s="2"/>
      <c r="X6" s="2"/>
      <c r="Y6" s="2"/>
      <c r="Z6" s="2"/>
      <c r="AA6" s="2"/>
      <c r="AB6" s="2"/>
      <c r="AC6" s="2"/>
      <c r="AD6" s="2"/>
      <c r="AE6" s="2"/>
      <c r="AF6" s="2"/>
    </row>
    <row r="7" ht="60.0" hidden="1" customHeight="1">
      <c r="A7" s="16" t="s">
        <v>45</v>
      </c>
      <c r="B7" s="17" t="s">
        <v>46</v>
      </c>
      <c r="C7" s="18" t="s">
        <v>47</v>
      </c>
      <c r="D7" s="18" t="s">
        <v>48</v>
      </c>
      <c r="E7" s="19" t="s">
        <v>49</v>
      </c>
      <c r="F7" s="18" t="s">
        <v>50</v>
      </c>
      <c r="G7" s="18" t="s">
        <v>51</v>
      </c>
      <c r="H7" s="18" t="s">
        <v>43</v>
      </c>
      <c r="I7" s="19" t="s">
        <v>52</v>
      </c>
      <c r="J7" s="20" t="s">
        <v>27</v>
      </c>
      <c r="K7" s="13"/>
      <c r="L7" s="14"/>
      <c r="M7" s="14"/>
      <c r="N7" s="14"/>
      <c r="O7" s="14" t="str">
        <f>AVERAGE('Hoja 1 - Call For Abstracts ICO'!$L7:$N7)</f>
        <v>#DIV/0!</v>
      </c>
      <c r="P7" s="21"/>
      <c r="Q7" s="2"/>
      <c r="R7" s="2">
        <v>5.0</v>
      </c>
      <c r="S7" s="2"/>
      <c r="T7" s="2"/>
      <c r="U7" s="2"/>
      <c r="V7" s="2"/>
      <c r="W7" s="2"/>
      <c r="X7" s="2"/>
      <c r="Y7" s="2"/>
      <c r="Z7" s="2"/>
      <c r="AA7" s="2"/>
      <c r="AB7" s="2"/>
      <c r="AC7" s="2"/>
      <c r="AD7" s="2"/>
      <c r="AE7" s="2"/>
      <c r="AF7" s="2"/>
    </row>
    <row r="8" ht="60.0" hidden="1" customHeight="1">
      <c r="A8" s="16" t="s">
        <v>53</v>
      </c>
      <c r="B8" s="17" t="s">
        <v>54</v>
      </c>
      <c r="C8" s="18" t="s">
        <v>55</v>
      </c>
      <c r="D8" s="18" t="s">
        <v>56</v>
      </c>
      <c r="E8" s="19" t="s">
        <v>57</v>
      </c>
      <c r="F8" s="18" t="s">
        <v>58</v>
      </c>
      <c r="G8" s="18" t="s">
        <v>59</v>
      </c>
      <c r="H8" s="18" t="s">
        <v>60</v>
      </c>
      <c r="I8" s="19" t="s">
        <v>61</v>
      </c>
      <c r="J8" s="20" t="s">
        <v>27</v>
      </c>
      <c r="K8" s="13"/>
      <c r="L8" s="14"/>
      <c r="M8" s="14"/>
      <c r="N8" s="14"/>
      <c r="O8" s="14" t="str">
        <f>AVERAGE('Hoja 1 - Call For Abstracts ICO'!$L8:$N8)</f>
        <v>#DIV/0!</v>
      </c>
      <c r="P8" s="21"/>
      <c r="Q8" s="2"/>
      <c r="R8" s="2">
        <v>6.0</v>
      </c>
      <c r="S8" s="2"/>
      <c r="T8" s="2"/>
      <c r="U8" s="2"/>
      <c r="V8" s="2"/>
      <c r="W8" s="2"/>
      <c r="X8" s="2"/>
      <c r="Y8" s="2"/>
      <c r="Z8" s="2"/>
      <c r="AA8" s="2"/>
      <c r="AB8" s="2"/>
      <c r="AC8" s="2"/>
      <c r="AD8" s="2"/>
      <c r="AE8" s="2"/>
      <c r="AF8" s="2"/>
    </row>
    <row r="9" ht="76.5" hidden="1" customHeight="1">
      <c r="A9" s="16" t="s">
        <v>62</v>
      </c>
      <c r="B9" s="17" t="s">
        <v>63</v>
      </c>
      <c r="C9" s="18" t="s">
        <v>64</v>
      </c>
      <c r="D9" s="18" t="s">
        <v>65</v>
      </c>
      <c r="E9" s="19" t="s">
        <v>66</v>
      </c>
      <c r="F9" s="18" t="s">
        <v>67</v>
      </c>
      <c r="G9" s="18" t="s">
        <v>68</v>
      </c>
      <c r="H9" s="18" t="s">
        <v>69</v>
      </c>
      <c r="I9" s="19" t="s">
        <v>70</v>
      </c>
      <c r="J9" s="20" t="s">
        <v>27</v>
      </c>
      <c r="K9" s="13"/>
      <c r="L9" s="14"/>
      <c r="M9" s="14"/>
      <c r="N9" s="14"/>
      <c r="O9" s="14" t="str">
        <f>AVERAGE('Hoja 1 - Call For Abstracts ICO'!$L9:$N9)</f>
        <v>#DIV/0!</v>
      </c>
      <c r="P9" s="21"/>
      <c r="Q9" s="2"/>
      <c r="R9" s="2">
        <v>7.0</v>
      </c>
      <c r="S9" s="2"/>
      <c r="T9" s="2"/>
      <c r="U9" s="2"/>
      <c r="V9" s="2"/>
      <c r="W9" s="2"/>
      <c r="X9" s="2"/>
      <c r="Y9" s="2"/>
      <c r="Z9" s="2"/>
      <c r="AA9" s="2"/>
      <c r="AB9" s="2"/>
      <c r="AC9" s="2"/>
      <c r="AD9" s="2"/>
      <c r="AE9" s="2"/>
      <c r="AF9" s="2"/>
    </row>
    <row r="10" ht="60.75" hidden="1" customHeight="1">
      <c r="A10" s="16" t="s">
        <v>71</v>
      </c>
      <c r="B10" s="17" t="s">
        <v>72</v>
      </c>
      <c r="C10" s="18" t="s">
        <v>73</v>
      </c>
      <c r="D10" s="18" t="s">
        <v>74</v>
      </c>
      <c r="E10" s="19" t="s">
        <v>75</v>
      </c>
      <c r="F10" s="18" t="s">
        <v>76</v>
      </c>
      <c r="G10" s="18" t="s">
        <v>77</v>
      </c>
      <c r="H10" s="18" t="s">
        <v>43</v>
      </c>
      <c r="I10" s="19" t="s">
        <v>78</v>
      </c>
      <c r="J10" s="20" t="s">
        <v>27</v>
      </c>
      <c r="K10" s="13"/>
      <c r="L10" s="14"/>
      <c r="M10" s="14"/>
      <c r="N10" s="14"/>
      <c r="O10" s="14" t="str">
        <f>AVERAGE('Hoja 1 - Call For Abstracts ICO'!$L10:$N10)</f>
        <v>#DIV/0!</v>
      </c>
      <c r="P10" s="21"/>
      <c r="Q10" s="2"/>
      <c r="R10" s="2">
        <v>8.0</v>
      </c>
      <c r="S10" s="2"/>
      <c r="T10" s="2"/>
      <c r="U10" s="2"/>
      <c r="V10" s="2"/>
      <c r="W10" s="2"/>
      <c r="X10" s="2"/>
      <c r="Y10" s="2"/>
      <c r="Z10" s="2"/>
      <c r="AA10" s="2"/>
      <c r="AB10" s="2"/>
      <c r="AC10" s="2"/>
      <c r="AD10" s="2"/>
      <c r="AE10" s="2"/>
      <c r="AF10" s="2"/>
    </row>
    <row r="11" ht="55.5" hidden="1" customHeight="1">
      <c r="A11" s="16" t="s">
        <v>79</v>
      </c>
      <c r="B11" s="17" t="s">
        <v>80</v>
      </c>
      <c r="C11" s="18" t="s">
        <v>81</v>
      </c>
      <c r="D11" s="18" t="s">
        <v>82</v>
      </c>
      <c r="E11" s="19" t="s">
        <v>83</v>
      </c>
      <c r="F11" s="18" t="s">
        <v>84</v>
      </c>
      <c r="G11" s="18" t="s">
        <v>51</v>
      </c>
      <c r="H11" s="18" t="s">
        <v>43</v>
      </c>
      <c r="I11" s="19" t="s">
        <v>85</v>
      </c>
      <c r="J11" s="20" t="s">
        <v>27</v>
      </c>
      <c r="K11" s="13"/>
      <c r="L11" s="14"/>
      <c r="M11" s="14"/>
      <c r="N11" s="14"/>
      <c r="O11" s="14" t="str">
        <f>AVERAGE('Hoja 1 - Call For Abstracts ICO'!$L11:$N11)</f>
        <v>#DIV/0!</v>
      </c>
      <c r="P11" s="21"/>
      <c r="Q11" s="2"/>
      <c r="R11" s="2">
        <v>9.0</v>
      </c>
      <c r="S11" s="2"/>
      <c r="T11" s="2"/>
      <c r="U11" s="2"/>
      <c r="V11" s="2"/>
      <c r="W11" s="2"/>
      <c r="X11" s="2"/>
      <c r="Y11" s="2"/>
      <c r="Z11" s="2"/>
      <c r="AA11" s="2"/>
      <c r="AB11" s="2"/>
      <c r="AC11" s="2"/>
      <c r="AD11" s="2"/>
      <c r="AE11" s="2"/>
      <c r="AF11" s="2"/>
    </row>
    <row r="12" ht="66.75" hidden="1" customHeight="1">
      <c r="A12" s="16" t="s">
        <v>86</v>
      </c>
      <c r="B12" s="17" t="s">
        <v>87</v>
      </c>
      <c r="C12" s="18" t="s">
        <v>88</v>
      </c>
      <c r="D12" s="18" t="s">
        <v>89</v>
      </c>
      <c r="E12" s="19" t="s">
        <v>90</v>
      </c>
      <c r="F12" s="18" t="s">
        <v>91</v>
      </c>
      <c r="G12" s="18" t="s">
        <v>42</v>
      </c>
      <c r="H12" s="18" t="s">
        <v>92</v>
      </c>
      <c r="I12" s="19" t="s">
        <v>93</v>
      </c>
      <c r="J12" s="20" t="s">
        <v>27</v>
      </c>
      <c r="K12" s="13"/>
      <c r="L12" s="14"/>
      <c r="M12" s="14"/>
      <c r="N12" s="14"/>
      <c r="O12" s="14" t="str">
        <f>AVERAGE('Hoja 1 - Call For Abstracts ICO'!$L12:$N12)</f>
        <v>#DIV/0!</v>
      </c>
      <c r="P12" s="21"/>
      <c r="Q12" s="2"/>
      <c r="R12" s="2">
        <v>10.0</v>
      </c>
      <c r="S12" s="2"/>
      <c r="T12" s="2"/>
      <c r="U12" s="2"/>
      <c r="V12" s="2"/>
      <c r="W12" s="2"/>
      <c r="X12" s="2"/>
      <c r="Y12" s="2"/>
      <c r="Z12" s="2"/>
      <c r="AA12" s="2"/>
      <c r="AB12" s="2"/>
      <c r="AC12" s="2"/>
      <c r="AD12" s="2"/>
      <c r="AE12" s="2"/>
      <c r="AF12" s="2"/>
    </row>
    <row r="13" ht="63.0" hidden="1" customHeight="1">
      <c r="A13" s="16" t="s">
        <v>94</v>
      </c>
      <c r="B13" s="17" t="s">
        <v>95</v>
      </c>
      <c r="C13" s="18" t="s">
        <v>55</v>
      </c>
      <c r="D13" s="18" t="s">
        <v>56</v>
      </c>
      <c r="E13" s="19" t="s">
        <v>96</v>
      </c>
      <c r="F13" s="18" t="s">
        <v>58</v>
      </c>
      <c r="G13" s="18" t="s">
        <v>59</v>
      </c>
      <c r="H13" s="18" t="s">
        <v>60</v>
      </c>
      <c r="I13" s="19" t="s">
        <v>97</v>
      </c>
      <c r="J13" s="20" t="s">
        <v>27</v>
      </c>
      <c r="K13" s="13"/>
      <c r="L13" s="14"/>
      <c r="M13" s="14"/>
      <c r="N13" s="14"/>
      <c r="O13" s="14" t="str">
        <f>AVERAGE('Hoja 1 - Call For Abstracts ICO'!$L13:$N13)</f>
        <v>#DIV/0!</v>
      </c>
      <c r="P13" s="21"/>
      <c r="Q13" s="2"/>
      <c r="R13" s="2">
        <v>11.0</v>
      </c>
      <c r="S13" s="2"/>
      <c r="T13" s="2"/>
      <c r="U13" s="2"/>
      <c r="V13" s="2"/>
      <c r="W13" s="2"/>
      <c r="X13" s="2"/>
      <c r="Y13" s="2"/>
      <c r="Z13" s="2"/>
      <c r="AA13" s="2"/>
      <c r="AB13" s="2"/>
      <c r="AC13" s="2"/>
      <c r="AD13" s="2"/>
      <c r="AE13" s="2"/>
      <c r="AF13" s="2"/>
    </row>
    <row r="14" ht="57.0" hidden="1" customHeight="1">
      <c r="A14" s="16" t="s">
        <v>98</v>
      </c>
      <c r="B14" s="17" t="s">
        <v>99</v>
      </c>
      <c r="C14" s="18" t="s">
        <v>100</v>
      </c>
      <c r="D14" s="18" t="s">
        <v>101</v>
      </c>
      <c r="E14" s="19" t="s">
        <v>102</v>
      </c>
      <c r="F14" s="18" t="s">
        <v>103</v>
      </c>
      <c r="G14" s="18" t="s">
        <v>104</v>
      </c>
      <c r="H14" s="18" t="s">
        <v>105</v>
      </c>
      <c r="I14" s="19" t="s">
        <v>106</v>
      </c>
      <c r="J14" s="20" t="s">
        <v>27</v>
      </c>
      <c r="K14" s="13"/>
      <c r="L14" s="14"/>
      <c r="M14" s="14"/>
      <c r="N14" s="14"/>
      <c r="O14" s="14" t="str">
        <f>AVERAGE('Hoja 1 - Call For Abstracts ICO'!$L14:$N14)</f>
        <v>#DIV/0!</v>
      </c>
      <c r="P14" s="21"/>
      <c r="Q14" s="2"/>
      <c r="R14" s="2">
        <v>12.0</v>
      </c>
      <c r="S14" s="2"/>
      <c r="T14" s="2"/>
      <c r="U14" s="2"/>
      <c r="V14" s="2"/>
      <c r="W14" s="2"/>
      <c r="X14" s="2"/>
      <c r="Y14" s="2"/>
      <c r="Z14" s="2"/>
      <c r="AA14" s="2"/>
      <c r="AB14" s="2"/>
      <c r="AC14" s="2"/>
      <c r="AD14" s="2"/>
      <c r="AE14" s="2"/>
      <c r="AF14" s="2"/>
    </row>
    <row r="15" ht="63.0" hidden="1" customHeight="1">
      <c r="A15" s="16" t="s">
        <v>107</v>
      </c>
      <c r="B15" s="17" t="s">
        <v>99</v>
      </c>
      <c r="C15" s="18" t="s">
        <v>108</v>
      </c>
      <c r="D15" s="18" t="s">
        <v>109</v>
      </c>
      <c r="E15" s="19" t="s">
        <v>110</v>
      </c>
      <c r="F15" s="18" t="s">
        <v>103</v>
      </c>
      <c r="G15" s="18" t="s">
        <v>104</v>
      </c>
      <c r="H15" s="18" t="s">
        <v>92</v>
      </c>
      <c r="I15" s="19" t="s">
        <v>111</v>
      </c>
      <c r="J15" s="20" t="s">
        <v>27</v>
      </c>
      <c r="K15" s="13"/>
      <c r="L15" s="14"/>
      <c r="M15" s="14"/>
      <c r="N15" s="14"/>
      <c r="O15" s="14" t="str">
        <f>AVERAGE('Hoja 1 - Call For Abstracts ICO'!$L15:$N15)</f>
        <v>#DIV/0!</v>
      </c>
      <c r="P15" s="21"/>
      <c r="Q15" s="2"/>
      <c r="R15" s="2">
        <v>13.0</v>
      </c>
      <c r="S15" s="2"/>
      <c r="T15" s="2"/>
      <c r="U15" s="2"/>
      <c r="V15" s="2"/>
      <c r="W15" s="2"/>
      <c r="X15" s="2"/>
      <c r="Y15" s="2"/>
      <c r="Z15" s="2"/>
      <c r="AA15" s="2"/>
      <c r="AB15" s="2"/>
      <c r="AC15" s="2"/>
      <c r="AD15" s="2"/>
      <c r="AE15" s="2"/>
      <c r="AF15" s="2"/>
    </row>
    <row r="16" ht="66.0" hidden="1" customHeight="1">
      <c r="A16" s="16" t="s">
        <v>112</v>
      </c>
      <c r="B16" s="17" t="s">
        <v>113</v>
      </c>
      <c r="C16" s="18" t="s">
        <v>114</v>
      </c>
      <c r="D16" s="18" t="s">
        <v>115</v>
      </c>
      <c r="E16" s="19" t="s">
        <v>116</v>
      </c>
      <c r="F16" s="18" t="s">
        <v>117</v>
      </c>
      <c r="G16" s="18" t="s">
        <v>118</v>
      </c>
      <c r="H16" s="18" t="s">
        <v>69</v>
      </c>
      <c r="I16" s="19" t="s">
        <v>119</v>
      </c>
      <c r="J16" s="20" t="s">
        <v>27</v>
      </c>
      <c r="K16" s="13"/>
      <c r="L16" s="14"/>
      <c r="M16" s="14"/>
      <c r="N16" s="14"/>
      <c r="O16" s="14" t="str">
        <f>AVERAGE('Hoja 1 - Call For Abstracts ICO'!$L16:$N16)</f>
        <v>#DIV/0!</v>
      </c>
      <c r="P16" s="21"/>
      <c r="Q16" s="2"/>
      <c r="R16" s="2">
        <v>14.0</v>
      </c>
      <c r="S16" s="2"/>
      <c r="T16" s="2"/>
      <c r="U16" s="2"/>
      <c r="V16" s="2"/>
      <c r="W16" s="2"/>
      <c r="X16" s="2"/>
      <c r="Y16" s="2"/>
      <c r="Z16" s="2"/>
      <c r="AA16" s="2"/>
      <c r="AB16" s="2"/>
      <c r="AC16" s="2"/>
      <c r="AD16" s="2"/>
      <c r="AE16" s="2"/>
      <c r="AF16" s="2"/>
    </row>
    <row r="17" ht="63.75" hidden="1" customHeight="1">
      <c r="A17" s="16" t="s">
        <v>120</v>
      </c>
      <c r="B17" s="17" t="s">
        <v>121</v>
      </c>
      <c r="C17" s="18" t="s">
        <v>122</v>
      </c>
      <c r="D17" s="18" t="s">
        <v>123</v>
      </c>
      <c r="E17" s="19" t="s">
        <v>124</v>
      </c>
      <c r="F17" s="18" t="s">
        <v>125</v>
      </c>
      <c r="G17" s="18" t="s">
        <v>104</v>
      </c>
      <c r="H17" s="18" t="s">
        <v>126</v>
      </c>
      <c r="I17" s="19" t="s">
        <v>127</v>
      </c>
      <c r="J17" s="20" t="s">
        <v>27</v>
      </c>
      <c r="K17" s="13"/>
      <c r="L17" s="14"/>
      <c r="M17" s="14"/>
      <c r="N17" s="14"/>
      <c r="O17" s="14" t="str">
        <f>AVERAGE('Hoja 1 - Call For Abstracts ICO'!$L17:$N17)</f>
        <v>#DIV/0!</v>
      </c>
      <c r="P17" s="21"/>
      <c r="Q17" s="2"/>
      <c r="R17" s="2">
        <v>15.0</v>
      </c>
      <c r="S17" s="2"/>
      <c r="T17" s="2"/>
      <c r="U17" s="2"/>
      <c r="V17" s="2"/>
      <c r="W17" s="2"/>
      <c r="X17" s="2"/>
      <c r="Y17" s="2"/>
      <c r="Z17" s="2"/>
      <c r="AA17" s="2"/>
      <c r="AB17" s="2"/>
      <c r="AC17" s="2"/>
      <c r="AD17" s="2"/>
      <c r="AE17" s="2"/>
      <c r="AF17" s="2"/>
    </row>
    <row r="18" ht="54.0" hidden="1" customHeight="1">
      <c r="A18" s="16" t="s">
        <v>128</v>
      </c>
      <c r="B18" s="17" t="s">
        <v>129</v>
      </c>
      <c r="C18" s="18" t="s">
        <v>130</v>
      </c>
      <c r="D18" s="18" t="s">
        <v>131</v>
      </c>
      <c r="E18" s="19" t="s">
        <v>132</v>
      </c>
      <c r="F18" s="18" t="s">
        <v>133</v>
      </c>
      <c r="G18" s="18" t="s">
        <v>42</v>
      </c>
      <c r="H18" s="18" t="s">
        <v>134</v>
      </c>
      <c r="I18" s="19" t="s">
        <v>135</v>
      </c>
      <c r="J18" s="20" t="s">
        <v>27</v>
      </c>
      <c r="K18" s="13"/>
      <c r="L18" s="14"/>
      <c r="M18" s="14"/>
      <c r="N18" s="14"/>
      <c r="O18" s="14" t="str">
        <f>AVERAGE('Hoja 1 - Call For Abstracts ICO'!$L18:$N18)</f>
        <v>#DIV/0!</v>
      </c>
      <c r="P18" s="21"/>
      <c r="Q18" s="2"/>
      <c r="R18" s="2">
        <v>16.0</v>
      </c>
      <c r="S18" s="2"/>
      <c r="T18" s="2"/>
      <c r="U18" s="2"/>
      <c r="V18" s="2"/>
      <c r="W18" s="2"/>
      <c r="X18" s="2"/>
      <c r="Y18" s="2"/>
      <c r="Z18" s="2"/>
      <c r="AA18" s="2"/>
      <c r="AB18" s="2"/>
      <c r="AC18" s="2"/>
      <c r="AD18" s="2"/>
      <c r="AE18" s="2"/>
      <c r="AF18" s="2"/>
    </row>
    <row r="19" ht="64.5" hidden="1" customHeight="1">
      <c r="A19" s="16" t="s">
        <v>136</v>
      </c>
      <c r="B19" s="17" t="s">
        <v>137</v>
      </c>
      <c r="C19" s="18" t="s">
        <v>138</v>
      </c>
      <c r="D19" s="18" t="s">
        <v>139</v>
      </c>
      <c r="E19" s="19" t="s">
        <v>140</v>
      </c>
      <c r="F19" s="18" t="s">
        <v>141</v>
      </c>
      <c r="G19" s="18" t="s">
        <v>142</v>
      </c>
      <c r="H19" s="18" t="s">
        <v>105</v>
      </c>
      <c r="I19" s="19" t="s">
        <v>143</v>
      </c>
      <c r="J19" s="20" t="s">
        <v>27</v>
      </c>
      <c r="K19" s="13"/>
      <c r="L19" s="14"/>
      <c r="M19" s="14"/>
      <c r="N19" s="14"/>
      <c r="O19" s="14" t="str">
        <f>AVERAGE('Hoja 1 - Call For Abstracts ICO'!$L19:$N19)</f>
        <v>#DIV/0!</v>
      </c>
      <c r="P19" s="21"/>
      <c r="Q19" s="2"/>
      <c r="R19" s="2">
        <v>17.0</v>
      </c>
      <c r="S19" s="2"/>
      <c r="T19" s="2"/>
      <c r="U19" s="2"/>
      <c r="V19" s="2"/>
      <c r="W19" s="2"/>
      <c r="X19" s="2"/>
      <c r="Y19" s="2"/>
      <c r="Z19" s="2"/>
      <c r="AA19" s="2"/>
      <c r="AB19" s="2"/>
      <c r="AC19" s="2"/>
      <c r="AD19" s="2"/>
      <c r="AE19" s="2"/>
      <c r="AF19" s="2"/>
    </row>
    <row r="20" ht="60.75" hidden="1" customHeight="1">
      <c r="A20" s="16" t="s">
        <v>144</v>
      </c>
      <c r="B20" s="17" t="s">
        <v>145</v>
      </c>
      <c r="C20" s="18" t="s">
        <v>146</v>
      </c>
      <c r="D20" s="18" t="s">
        <v>147</v>
      </c>
      <c r="E20" s="19" t="s">
        <v>148</v>
      </c>
      <c r="F20" s="18" t="s">
        <v>149</v>
      </c>
      <c r="G20" s="18" t="s">
        <v>42</v>
      </c>
      <c r="H20" s="18" t="s">
        <v>60</v>
      </c>
      <c r="I20" s="19" t="s">
        <v>150</v>
      </c>
      <c r="J20" s="20" t="s">
        <v>27</v>
      </c>
      <c r="K20" s="13"/>
      <c r="L20" s="14"/>
      <c r="M20" s="14"/>
      <c r="N20" s="14"/>
      <c r="O20" s="14" t="str">
        <f>AVERAGE('Hoja 1 - Call For Abstracts ICO'!$L20:$N20)</f>
        <v>#DIV/0!</v>
      </c>
      <c r="P20" s="21"/>
      <c r="Q20" s="2"/>
      <c r="R20" s="2">
        <v>18.0</v>
      </c>
      <c r="S20" s="2"/>
      <c r="T20" s="2"/>
      <c r="U20" s="2"/>
      <c r="V20" s="2"/>
      <c r="W20" s="2"/>
      <c r="X20" s="2"/>
      <c r="Y20" s="2"/>
      <c r="Z20" s="2"/>
      <c r="AA20" s="2"/>
      <c r="AB20" s="2"/>
      <c r="AC20" s="2"/>
      <c r="AD20" s="2"/>
      <c r="AE20" s="2"/>
      <c r="AF20" s="2"/>
    </row>
    <row r="21" ht="57.75" hidden="1" customHeight="1">
      <c r="A21" s="16" t="s">
        <v>151</v>
      </c>
      <c r="B21" s="17" t="s">
        <v>152</v>
      </c>
      <c r="C21" s="18" t="s">
        <v>153</v>
      </c>
      <c r="D21" s="18" t="s">
        <v>154</v>
      </c>
      <c r="E21" s="19" t="s">
        <v>155</v>
      </c>
      <c r="F21" s="18" t="s">
        <v>156</v>
      </c>
      <c r="G21" s="18" t="s">
        <v>157</v>
      </c>
      <c r="H21" s="18" t="s">
        <v>69</v>
      </c>
      <c r="I21" s="19" t="s">
        <v>158</v>
      </c>
      <c r="J21" s="20" t="s">
        <v>27</v>
      </c>
      <c r="K21" s="13"/>
      <c r="L21" s="14"/>
      <c r="M21" s="14"/>
      <c r="N21" s="14"/>
      <c r="O21" s="14" t="str">
        <f>AVERAGE('Hoja 1 - Call For Abstracts ICO'!$L21:$N21)</f>
        <v>#DIV/0!</v>
      </c>
      <c r="P21" s="21"/>
      <c r="Q21" s="2"/>
      <c r="R21" s="2">
        <v>19.0</v>
      </c>
      <c r="S21" s="2"/>
      <c r="T21" s="2"/>
      <c r="U21" s="2"/>
      <c r="V21" s="2"/>
      <c r="W21" s="2"/>
      <c r="X21" s="2"/>
      <c r="Y21" s="2"/>
      <c r="Z21" s="2"/>
      <c r="AA21" s="2"/>
      <c r="AB21" s="2"/>
      <c r="AC21" s="2"/>
      <c r="AD21" s="2"/>
      <c r="AE21" s="2"/>
      <c r="AF21" s="2"/>
    </row>
    <row r="22" ht="60.0" hidden="1" customHeight="1">
      <c r="A22" s="16" t="s">
        <v>159</v>
      </c>
      <c r="B22" s="17" t="s">
        <v>160</v>
      </c>
      <c r="C22" s="18" t="s">
        <v>161</v>
      </c>
      <c r="D22" s="18" t="s">
        <v>162</v>
      </c>
      <c r="E22" s="19" t="s">
        <v>163</v>
      </c>
      <c r="F22" s="18" t="s">
        <v>164</v>
      </c>
      <c r="G22" s="18" t="s">
        <v>118</v>
      </c>
      <c r="H22" s="18" t="s">
        <v>69</v>
      </c>
      <c r="I22" s="19" t="s">
        <v>165</v>
      </c>
      <c r="J22" s="20" t="s">
        <v>27</v>
      </c>
      <c r="K22" s="13"/>
      <c r="L22" s="14"/>
      <c r="M22" s="14"/>
      <c r="N22" s="14"/>
      <c r="O22" s="14" t="str">
        <f>AVERAGE('Hoja 1 - Call For Abstracts ICO'!$L22:$N22)</f>
        <v>#DIV/0!</v>
      </c>
      <c r="P22" s="21"/>
      <c r="Q22" s="2"/>
      <c r="R22" s="2">
        <v>20.0</v>
      </c>
      <c r="S22" s="2"/>
      <c r="T22" s="2"/>
      <c r="U22" s="2"/>
      <c r="V22" s="2"/>
      <c r="W22" s="2"/>
      <c r="X22" s="2"/>
      <c r="Y22" s="2"/>
      <c r="Z22" s="2"/>
      <c r="AA22" s="2"/>
      <c r="AB22" s="2"/>
      <c r="AC22" s="2"/>
      <c r="AD22" s="2"/>
      <c r="AE22" s="2"/>
      <c r="AF22" s="2"/>
    </row>
    <row r="23" ht="70.5" hidden="1" customHeight="1">
      <c r="A23" s="16" t="s">
        <v>166</v>
      </c>
      <c r="B23" s="17" t="s">
        <v>167</v>
      </c>
      <c r="C23" s="18" t="s">
        <v>168</v>
      </c>
      <c r="D23" s="18" t="s">
        <v>169</v>
      </c>
      <c r="E23" s="19" t="s">
        <v>170</v>
      </c>
      <c r="F23" s="18" t="s">
        <v>171</v>
      </c>
      <c r="G23" s="18" t="s">
        <v>172</v>
      </c>
      <c r="H23" s="18" t="s">
        <v>173</v>
      </c>
      <c r="I23" s="19" t="s">
        <v>174</v>
      </c>
      <c r="J23" s="20" t="s">
        <v>27</v>
      </c>
      <c r="K23" s="13"/>
      <c r="L23" s="14"/>
      <c r="M23" s="14"/>
      <c r="N23" s="14"/>
      <c r="O23" s="14" t="str">
        <f>AVERAGE('Hoja 1 - Call For Abstracts ICO'!$L23:$N23)</f>
        <v>#DIV/0!</v>
      </c>
      <c r="P23" s="21"/>
      <c r="Q23" s="2"/>
      <c r="R23" s="2">
        <v>21.0</v>
      </c>
      <c r="S23" s="2"/>
      <c r="T23" s="2"/>
      <c r="U23" s="2"/>
      <c r="V23" s="2"/>
      <c r="W23" s="2"/>
      <c r="X23" s="2"/>
      <c r="Y23" s="2"/>
      <c r="Z23" s="2"/>
      <c r="AA23" s="2"/>
      <c r="AB23" s="2"/>
      <c r="AC23" s="2"/>
      <c r="AD23" s="2"/>
      <c r="AE23" s="2"/>
      <c r="AF23" s="2"/>
    </row>
    <row r="24" ht="60.75" hidden="1" customHeight="1">
      <c r="A24" s="16" t="s">
        <v>175</v>
      </c>
      <c r="B24" s="17" t="s">
        <v>176</v>
      </c>
      <c r="C24" s="18" t="s">
        <v>177</v>
      </c>
      <c r="D24" s="18" t="s">
        <v>178</v>
      </c>
      <c r="E24" s="19" t="s">
        <v>179</v>
      </c>
      <c r="F24" s="18" t="s">
        <v>180</v>
      </c>
      <c r="G24" s="18" t="s">
        <v>181</v>
      </c>
      <c r="H24" s="18" t="s">
        <v>69</v>
      </c>
      <c r="I24" s="19" t="s">
        <v>182</v>
      </c>
      <c r="J24" s="20" t="s">
        <v>27</v>
      </c>
      <c r="K24" s="13"/>
      <c r="L24" s="14"/>
      <c r="M24" s="14"/>
      <c r="N24" s="14"/>
      <c r="O24" s="14" t="str">
        <f>AVERAGE('Hoja 1 - Call For Abstracts ICO'!$L24:$N24)</f>
        <v>#DIV/0!</v>
      </c>
      <c r="P24" s="21"/>
      <c r="Q24" s="2"/>
      <c r="R24" s="2">
        <v>22.0</v>
      </c>
      <c r="S24" s="2"/>
      <c r="T24" s="2"/>
      <c r="U24" s="2"/>
      <c r="V24" s="2"/>
      <c r="W24" s="2"/>
      <c r="X24" s="2"/>
      <c r="Y24" s="2"/>
      <c r="Z24" s="2"/>
      <c r="AA24" s="2"/>
      <c r="AB24" s="2"/>
      <c r="AC24" s="2"/>
      <c r="AD24" s="2"/>
      <c r="AE24" s="2"/>
      <c r="AF24" s="2"/>
    </row>
    <row r="25" ht="60.0" hidden="1" customHeight="1">
      <c r="A25" s="16" t="s">
        <v>183</v>
      </c>
      <c r="B25" s="17" t="s">
        <v>184</v>
      </c>
      <c r="C25" s="18" t="s">
        <v>185</v>
      </c>
      <c r="D25" s="18" t="s">
        <v>186</v>
      </c>
      <c r="E25" s="19" t="s">
        <v>187</v>
      </c>
      <c r="F25" s="18" t="s">
        <v>188</v>
      </c>
      <c r="G25" s="18" t="s">
        <v>189</v>
      </c>
      <c r="H25" s="18" t="s">
        <v>126</v>
      </c>
      <c r="I25" s="19" t="s">
        <v>190</v>
      </c>
      <c r="J25" s="20" t="s">
        <v>27</v>
      </c>
      <c r="K25" s="13"/>
      <c r="L25" s="14"/>
      <c r="M25" s="14"/>
      <c r="N25" s="14"/>
      <c r="O25" s="14" t="str">
        <f>AVERAGE('Hoja 1 - Call For Abstracts ICO'!$L25:$N25)</f>
        <v>#DIV/0!</v>
      </c>
      <c r="P25" s="21"/>
      <c r="Q25" s="2"/>
      <c r="R25" s="2">
        <v>23.0</v>
      </c>
      <c r="S25" s="2"/>
      <c r="T25" s="2"/>
      <c r="U25" s="2"/>
      <c r="V25" s="2"/>
      <c r="W25" s="2"/>
      <c r="X25" s="2"/>
      <c r="Y25" s="2"/>
      <c r="Z25" s="2"/>
      <c r="AA25" s="2"/>
      <c r="AB25" s="2"/>
      <c r="AC25" s="2"/>
      <c r="AD25" s="2"/>
      <c r="AE25" s="2"/>
      <c r="AF25" s="2"/>
    </row>
    <row r="26" ht="60.75" hidden="1" customHeight="1">
      <c r="A26" s="16" t="s">
        <v>191</v>
      </c>
      <c r="B26" s="17" t="s">
        <v>192</v>
      </c>
      <c r="C26" s="18" t="s">
        <v>193</v>
      </c>
      <c r="D26" s="18" t="s">
        <v>194</v>
      </c>
      <c r="E26" s="19" t="s">
        <v>195</v>
      </c>
      <c r="F26" s="18" t="s">
        <v>196</v>
      </c>
      <c r="G26" s="18" t="s">
        <v>197</v>
      </c>
      <c r="H26" s="18" t="s">
        <v>43</v>
      </c>
      <c r="I26" s="19" t="s">
        <v>198</v>
      </c>
      <c r="J26" s="20" t="s">
        <v>27</v>
      </c>
      <c r="K26" s="13"/>
      <c r="L26" s="14"/>
      <c r="M26" s="14"/>
      <c r="N26" s="14"/>
      <c r="O26" s="14" t="str">
        <f>AVERAGE('Hoja 1 - Call For Abstracts ICO'!$L26:$N26)</f>
        <v>#DIV/0!</v>
      </c>
      <c r="P26" s="21"/>
      <c r="Q26" s="2"/>
      <c r="R26" s="2">
        <v>24.0</v>
      </c>
      <c r="S26" s="2"/>
      <c r="T26" s="2"/>
      <c r="U26" s="2"/>
      <c r="V26" s="2"/>
      <c r="W26" s="2"/>
      <c r="X26" s="2"/>
      <c r="Y26" s="2"/>
      <c r="Z26" s="2"/>
      <c r="AA26" s="2"/>
      <c r="AB26" s="2"/>
      <c r="AC26" s="2"/>
      <c r="AD26" s="2"/>
      <c r="AE26" s="2"/>
      <c r="AF26" s="2"/>
    </row>
    <row r="27" ht="60.75" hidden="1" customHeight="1">
      <c r="A27" s="16" t="s">
        <v>199</v>
      </c>
      <c r="B27" s="17" t="s">
        <v>200</v>
      </c>
      <c r="C27" s="18" t="s">
        <v>201</v>
      </c>
      <c r="D27" s="18" t="s">
        <v>202</v>
      </c>
      <c r="E27" s="19" t="s">
        <v>203</v>
      </c>
      <c r="F27" s="18" t="s">
        <v>204</v>
      </c>
      <c r="G27" s="18" t="s">
        <v>189</v>
      </c>
      <c r="H27" s="18" t="s">
        <v>126</v>
      </c>
      <c r="I27" s="19" t="s">
        <v>205</v>
      </c>
      <c r="J27" s="20" t="s">
        <v>27</v>
      </c>
      <c r="K27" s="13"/>
      <c r="L27" s="14"/>
      <c r="M27" s="14"/>
      <c r="N27" s="14"/>
      <c r="O27" s="14" t="str">
        <f>AVERAGE('Hoja 1 - Call For Abstracts ICO'!$L27:$N27)</f>
        <v>#DIV/0!</v>
      </c>
      <c r="P27" s="21"/>
      <c r="Q27" s="2"/>
      <c r="R27" s="2">
        <v>25.0</v>
      </c>
      <c r="S27" s="2"/>
      <c r="T27" s="2"/>
      <c r="U27" s="2"/>
      <c r="V27" s="2"/>
      <c r="W27" s="2"/>
      <c r="X27" s="2"/>
      <c r="Y27" s="2"/>
      <c r="Z27" s="2"/>
      <c r="AA27" s="2"/>
      <c r="AB27" s="2"/>
      <c r="AC27" s="2"/>
      <c r="AD27" s="2"/>
      <c r="AE27" s="2"/>
      <c r="AF27" s="2"/>
    </row>
    <row r="28" ht="63.75" hidden="1" customHeight="1">
      <c r="A28" s="16" t="s">
        <v>206</v>
      </c>
      <c r="B28" s="17" t="s">
        <v>207</v>
      </c>
      <c r="C28" s="18" t="s">
        <v>208</v>
      </c>
      <c r="D28" s="18" t="s">
        <v>209</v>
      </c>
      <c r="E28" s="19" t="s">
        <v>210</v>
      </c>
      <c r="F28" s="18" t="s">
        <v>211</v>
      </c>
      <c r="G28" s="18" t="s">
        <v>212</v>
      </c>
      <c r="H28" s="18" t="s">
        <v>173</v>
      </c>
      <c r="I28" s="19" t="s">
        <v>213</v>
      </c>
      <c r="J28" s="20" t="s">
        <v>27</v>
      </c>
      <c r="K28" s="13"/>
      <c r="L28" s="14"/>
      <c r="M28" s="14"/>
      <c r="N28" s="14"/>
      <c r="O28" s="14" t="str">
        <f>AVERAGE('Hoja 1 - Call For Abstracts ICO'!$L28:$N28)</f>
        <v>#DIV/0!</v>
      </c>
      <c r="P28" s="21"/>
      <c r="Q28" s="2"/>
      <c r="R28" s="2">
        <v>26.0</v>
      </c>
      <c r="S28" s="2"/>
      <c r="T28" s="2"/>
      <c r="U28" s="2"/>
      <c r="V28" s="2"/>
      <c r="W28" s="2"/>
      <c r="X28" s="2"/>
      <c r="Y28" s="2"/>
      <c r="Z28" s="2"/>
      <c r="AA28" s="2"/>
      <c r="AB28" s="2"/>
      <c r="AC28" s="2"/>
      <c r="AD28" s="2"/>
      <c r="AE28" s="2"/>
      <c r="AF28" s="2"/>
    </row>
    <row r="29" ht="58.5" hidden="1" customHeight="1">
      <c r="A29" s="16" t="s">
        <v>214</v>
      </c>
      <c r="B29" s="17" t="s">
        <v>215</v>
      </c>
      <c r="C29" s="18" t="s">
        <v>216</v>
      </c>
      <c r="D29" s="18" t="s">
        <v>217</v>
      </c>
      <c r="E29" s="19" t="s">
        <v>218</v>
      </c>
      <c r="F29" s="18" t="s">
        <v>211</v>
      </c>
      <c r="G29" s="18" t="s">
        <v>212</v>
      </c>
      <c r="H29" s="18" t="s">
        <v>43</v>
      </c>
      <c r="I29" s="19" t="s">
        <v>219</v>
      </c>
      <c r="J29" s="20" t="s">
        <v>27</v>
      </c>
      <c r="K29" s="13"/>
      <c r="L29" s="14"/>
      <c r="M29" s="14"/>
      <c r="N29" s="14"/>
      <c r="O29" s="14" t="str">
        <f>AVERAGE('Hoja 1 - Call For Abstracts ICO'!$L29:$N29)</f>
        <v>#DIV/0!</v>
      </c>
      <c r="P29" s="21"/>
      <c r="Q29" s="2"/>
      <c r="R29" s="2">
        <v>27.0</v>
      </c>
      <c r="S29" s="2"/>
      <c r="T29" s="2"/>
      <c r="U29" s="2"/>
      <c r="V29" s="2"/>
      <c r="W29" s="2"/>
      <c r="X29" s="2"/>
      <c r="Y29" s="2"/>
      <c r="Z29" s="2"/>
      <c r="AA29" s="2"/>
      <c r="AB29" s="2"/>
      <c r="AC29" s="2"/>
      <c r="AD29" s="2"/>
      <c r="AE29" s="2"/>
      <c r="AF29" s="2"/>
    </row>
    <row r="30" ht="66.0" hidden="1" customHeight="1">
      <c r="A30" s="16" t="s">
        <v>220</v>
      </c>
      <c r="B30" s="17" t="s">
        <v>221</v>
      </c>
      <c r="C30" s="18" t="s">
        <v>222</v>
      </c>
      <c r="D30" s="18" t="s">
        <v>223</v>
      </c>
      <c r="E30" s="19" t="s">
        <v>224</v>
      </c>
      <c r="F30" s="18" t="s">
        <v>225</v>
      </c>
      <c r="G30" s="18" t="s">
        <v>212</v>
      </c>
      <c r="H30" s="18" t="s">
        <v>60</v>
      </c>
      <c r="I30" s="19" t="s">
        <v>226</v>
      </c>
      <c r="J30" s="20" t="s">
        <v>27</v>
      </c>
      <c r="K30" s="13"/>
      <c r="L30" s="14"/>
      <c r="M30" s="14"/>
      <c r="N30" s="14"/>
      <c r="O30" s="14" t="str">
        <f>AVERAGE('Hoja 1 - Call For Abstracts ICO'!$L30:$N30)</f>
        <v>#DIV/0!</v>
      </c>
      <c r="P30" s="21"/>
      <c r="Q30" s="2"/>
      <c r="R30" s="2">
        <v>28.0</v>
      </c>
      <c r="S30" s="2"/>
      <c r="T30" s="2"/>
      <c r="U30" s="2"/>
      <c r="V30" s="2"/>
      <c r="W30" s="2"/>
      <c r="X30" s="2"/>
      <c r="Y30" s="2"/>
      <c r="Z30" s="2"/>
      <c r="AA30" s="2"/>
      <c r="AB30" s="2"/>
      <c r="AC30" s="2"/>
      <c r="AD30" s="2"/>
      <c r="AE30" s="2"/>
      <c r="AF30" s="2"/>
    </row>
    <row r="31" ht="67.5" hidden="1" customHeight="1">
      <c r="A31" s="16" t="s">
        <v>227</v>
      </c>
      <c r="B31" s="17" t="s">
        <v>228</v>
      </c>
      <c r="C31" s="18" t="s">
        <v>229</v>
      </c>
      <c r="D31" s="18" t="s">
        <v>230</v>
      </c>
      <c r="E31" s="19" t="s">
        <v>231</v>
      </c>
      <c r="F31" s="18" t="s">
        <v>232</v>
      </c>
      <c r="G31" s="18" t="s">
        <v>233</v>
      </c>
      <c r="H31" s="18" t="s">
        <v>126</v>
      </c>
      <c r="I31" s="19" t="s">
        <v>234</v>
      </c>
      <c r="J31" s="20" t="s">
        <v>27</v>
      </c>
      <c r="K31" s="13"/>
      <c r="L31" s="14"/>
      <c r="M31" s="14"/>
      <c r="N31" s="14"/>
      <c r="O31" s="14" t="str">
        <f>AVERAGE('Hoja 1 - Call For Abstracts ICO'!$L31:$N31)</f>
        <v>#DIV/0!</v>
      </c>
      <c r="P31" s="21"/>
      <c r="Q31" s="2"/>
      <c r="R31" s="2">
        <v>29.0</v>
      </c>
      <c r="S31" s="2"/>
      <c r="T31" s="2"/>
      <c r="U31" s="2"/>
      <c r="V31" s="2"/>
      <c r="W31" s="2"/>
      <c r="X31" s="2"/>
      <c r="Y31" s="2"/>
      <c r="Z31" s="2"/>
      <c r="AA31" s="2"/>
      <c r="AB31" s="2"/>
      <c r="AC31" s="2"/>
      <c r="AD31" s="2"/>
      <c r="AE31" s="2"/>
      <c r="AF31" s="2"/>
    </row>
    <row r="32" ht="63.75" hidden="1" customHeight="1">
      <c r="A32" s="16" t="s">
        <v>235</v>
      </c>
      <c r="B32" s="17" t="s">
        <v>236</v>
      </c>
      <c r="C32" s="18" t="s">
        <v>237</v>
      </c>
      <c r="D32" s="18" t="s">
        <v>238</v>
      </c>
      <c r="E32" s="19" t="s">
        <v>239</v>
      </c>
      <c r="F32" s="18" t="s">
        <v>240</v>
      </c>
      <c r="G32" s="18" t="s">
        <v>212</v>
      </c>
      <c r="H32" s="18" t="s">
        <v>241</v>
      </c>
      <c r="I32" s="19" t="s">
        <v>242</v>
      </c>
      <c r="J32" s="20" t="s">
        <v>27</v>
      </c>
      <c r="K32" s="13"/>
      <c r="L32" s="14"/>
      <c r="M32" s="14"/>
      <c r="N32" s="14"/>
      <c r="O32" s="14" t="str">
        <f>AVERAGE('Hoja 1 - Call For Abstracts ICO'!$L32:$N32)</f>
        <v>#DIV/0!</v>
      </c>
      <c r="P32" s="21"/>
      <c r="Q32" s="2"/>
      <c r="R32" s="2">
        <v>30.0</v>
      </c>
      <c r="S32" s="2"/>
      <c r="T32" s="2"/>
      <c r="U32" s="2"/>
      <c r="V32" s="2"/>
      <c r="W32" s="2"/>
      <c r="X32" s="2"/>
      <c r="Y32" s="2"/>
      <c r="Z32" s="2"/>
      <c r="AA32" s="2"/>
      <c r="AB32" s="2"/>
      <c r="AC32" s="2"/>
      <c r="AD32" s="2"/>
      <c r="AE32" s="2"/>
      <c r="AF32" s="2"/>
    </row>
    <row r="33" ht="66.0" hidden="1" customHeight="1">
      <c r="A33" s="16" t="s">
        <v>243</v>
      </c>
      <c r="B33" s="17" t="s">
        <v>244</v>
      </c>
      <c r="C33" s="18" t="s">
        <v>245</v>
      </c>
      <c r="D33" s="18" t="s">
        <v>246</v>
      </c>
      <c r="E33" s="19" t="s">
        <v>247</v>
      </c>
      <c r="F33" s="18" t="s">
        <v>248</v>
      </c>
      <c r="G33" s="18" t="s">
        <v>118</v>
      </c>
      <c r="H33" s="18" t="s">
        <v>173</v>
      </c>
      <c r="I33" s="19" t="s">
        <v>249</v>
      </c>
      <c r="J33" s="20" t="s">
        <v>27</v>
      </c>
      <c r="K33" s="13"/>
      <c r="L33" s="14"/>
      <c r="M33" s="14"/>
      <c r="N33" s="14"/>
      <c r="O33" s="14" t="str">
        <f>AVERAGE('Hoja 1 - Call For Abstracts ICO'!$L33:$N33)</f>
        <v>#DIV/0!</v>
      </c>
      <c r="P33" s="21"/>
      <c r="Q33" s="2"/>
      <c r="R33" s="2">
        <v>31.0</v>
      </c>
      <c r="S33" s="2"/>
      <c r="T33" s="2"/>
      <c r="U33" s="2"/>
      <c r="V33" s="2"/>
      <c r="W33" s="2"/>
      <c r="X33" s="2"/>
      <c r="Y33" s="2"/>
      <c r="Z33" s="2"/>
      <c r="AA33" s="2"/>
      <c r="AB33" s="2"/>
      <c r="AC33" s="2"/>
      <c r="AD33" s="2"/>
      <c r="AE33" s="2"/>
      <c r="AF33" s="2"/>
    </row>
    <row r="34" ht="69.75" customHeight="1">
      <c r="A34" s="16" t="s">
        <v>250</v>
      </c>
      <c r="B34" s="17" t="s">
        <v>251</v>
      </c>
      <c r="C34" s="18" t="s">
        <v>252</v>
      </c>
      <c r="D34" s="18" t="s">
        <v>253</v>
      </c>
      <c r="E34" s="19" t="s">
        <v>254</v>
      </c>
      <c r="F34" s="18" t="s">
        <v>255</v>
      </c>
      <c r="G34" s="18" t="s">
        <v>256</v>
      </c>
      <c r="H34" s="18" t="s">
        <v>25</v>
      </c>
      <c r="I34" s="19" t="s">
        <v>257</v>
      </c>
      <c r="J34" s="20" t="s">
        <v>27</v>
      </c>
      <c r="K34" s="13"/>
      <c r="L34" s="14"/>
      <c r="M34" s="14"/>
      <c r="N34" s="14"/>
      <c r="O34" s="14" t="str">
        <f>AVERAGE('Hoja 1 - Call For Abstracts ICO'!$L34:$N34)</f>
        <v>#DIV/0!</v>
      </c>
      <c r="P34" s="21"/>
      <c r="Q34" s="2"/>
      <c r="R34" s="2">
        <v>32.0</v>
      </c>
      <c r="S34" s="2"/>
      <c r="T34" s="2"/>
      <c r="U34" s="2"/>
      <c r="V34" s="2"/>
      <c r="W34" s="2"/>
      <c r="X34" s="2"/>
      <c r="Y34" s="2"/>
      <c r="Z34" s="2"/>
      <c r="AA34" s="2"/>
      <c r="AB34" s="2"/>
      <c r="AC34" s="2"/>
      <c r="AD34" s="2"/>
      <c r="AE34" s="2"/>
      <c r="AF34" s="2"/>
    </row>
    <row r="35" ht="76.5" hidden="1" customHeight="1">
      <c r="A35" s="16" t="s">
        <v>258</v>
      </c>
      <c r="B35" s="17" t="s">
        <v>259</v>
      </c>
      <c r="C35" s="18" t="s">
        <v>260</v>
      </c>
      <c r="D35" s="18" t="s">
        <v>261</v>
      </c>
      <c r="E35" s="19" t="s">
        <v>262</v>
      </c>
      <c r="F35" s="18" t="s">
        <v>263</v>
      </c>
      <c r="G35" s="18" t="s">
        <v>264</v>
      </c>
      <c r="H35" s="18" t="s">
        <v>43</v>
      </c>
      <c r="I35" s="19" t="s">
        <v>265</v>
      </c>
      <c r="J35" s="20" t="s">
        <v>27</v>
      </c>
      <c r="K35" s="13"/>
      <c r="L35" s="14"/>
      <c r="M35" s="14"/>
      <c r="N35" s="14"/>
      <c r="O35" s="14" t="str">
        <f>AVERAGE('Hoja 1 - Call For Abstracts ICO'!$L35:$N35)</f>
        <v>#DIV/0!</v>
      </c>
      <c r="P35" s="21"/>
      <c r="Q35" s="2"/>
      <c r="R35" s="2">
        <v>33.0</v>
      </c>
      <c r="S35" s="2"/>
      <c r="T35" s="2"/>
      <c r="U35" s="2"/>
      <c r="V35" s="2"/>
      <c r="W35" s="2"/>
      <c r="X35" s="2"/>
      <c r="Y35" s="2"/>
      <c r="Z35" s="2"/>
      <c r="AA35" s="2"/>
      <c r="AB35" s="2"/>
      <c r="AC35" s="2"/>
      <c r="AD35" s="2"/>
      <c r="AE35" s="2"/>
      <c r="AF35" s="2"/>
    </row>
    <row r="36" ht="64.5" customHeight="1">
      <c r="A36" s="16" t="s">
        <v>266</v>
      </c>
      <c r="B36" s="17" t="s">
        <v>267</v>
      </c>
      <c r="C36" s="18" t="s">
        <v>268</v>
      </c>
      <c r="D36" s="18" t="s">
        <v>269</v>
      </c>
      <c r="E36" s="19" t="s">
        <v>270</v>
      </c>
      <c r="F36" s="18" t="s">
        <v>271</v>
      </c>
      <c r="G36" s="18" t="s">
        <v>272</v>
      </c>
      <c r="H36" s="18" t="s">
        <v>25</v>
      </c>
      <c r="I36" s="19" t="s">
        <v>273</v>
      </c>
      <c r="J36" s="20" t="s">
        <v>27</v>
      </c>
      <c r="K36" s="13"/>
      <c r="L36" s="14"/>
      <c r="M36" s="14"/>
      <c r="N36" s="14"/>
      <c r="O36" s="14" t="str">
        <f>AVERAGE('Hoja 1 - Call For Abstracts ICO'!$L36:$N36)</f>
        <v>#DIV/0!</v>
      </c>
      <c r="P36" s="21"/>
      <c r="Q36" s="2"/>
      <c r="R36" s="2">
        <v>34.0</v>
      </c>
      <c r="S36" s="2"/>
      <c r="T36" s="2"/>
      <c r="U36" s="2"/>
      <c r="V36" s="2"/>
      <c r="W36" s="2"/>
      <c r="X36" s="2"/>
      <c r="Y36" s="2"/>
      <c r="Z36" s="2"/>
      <c r="AA36" s="2"/>
      <c r="AB36" s="2"/>
      <c r="AC36" s="2"/>
      <c r="AD36" s="2"/>
      <c r="AE36" s="2"/>
      <c r="AF36" s="2"/>
    </row>
    <row r="37" ht="64.5" hidden="1" customHeight="1">
      <c r="A37" s="16" t="s">
        <v>274</v>
      </c>
      <c r="B37" s="17" t="s">
        <v>275</v>
      </c>
      <c r="C37" s="18" t="s">
        <v>276</v>
      </c>
      <c r="D37" s="18" t="s">
        <v>277</v>
      </c>
      <c r="E37" s="19" t="s">
        <v>278</v>
      </c>
      <c r="F37" s="18" t="s">
        <v>279</v>
      </c>
      <c r="G37" s="18" t="s">
        <v>233</v>
      </c>
      <c r="H37" s="18" t="s">
        <v>43</v>
      </c>
      <c r="I37" s="19" t="s">
        <v>280</v>
      </c>
      <c r="J37" s="20" t="s">
        <v>27</v>
      </c>
      <c r="K37" s="13"/>
      <c r="L37" s="14"/>
      <c r="M37" s="14"/>
      <c r="N37" s="14"/>
      <c r="O37" s="14" t="str">
        <f>AVERAGE('Hoja 1 - Call For Abstracts ICO'!$L37:$N37)</f>
        <v>#DIV/0!</v>
      </c>
      <c r="P37" s="21"/>
      <c r="Q37" s="2"/>
      <c r="R37" s="2">
        <v>35.0</v>
      </c>
      <c r="S37" s="2"/>
      <c r="T37" s="2"/>
      <c r="U37" s="2"/>
      <c r="V37" s="2"/>
      <c r="W37" s="2"/>
      <c r="X37" s="2"/>
      <c r="Y37" s="2"/>
      <c r="Z37" s="2"/>
      <c r="AA37" s="2"/>
      <c r="AB37" s="2"/>
      <c r="AC37" s="2"/>
      <c r="AD37" s="2"/>
      <c r="AE37" s="2"/>
      <c r="AF37" s="2"/>
    </row>
    <row r="38" ht="58.5" hidden="1" customHeight="1">
      <c r="A38" s="16" t="s">
        <v>281</v>
      </c>
      <c r="B38" s="17" t="s">
        <v>145</v>
      </c>
      <c r="C38" s="18" t="s">
        <v>146</v>
      </c>
      <c r="D38" s="18" t="s">
        <v>147</v>
      </c>
      <c r="E38" s="19" t="s">
        <v>282</v>
      </c>
      <c r="F38" s="18" t="s">
        <v>149</v>
      </c>
      <c r="G38" s="18" t="s">
        <v>42</v>
      </c>
      <c r="H38" s="18" t="s">
        <v>60</v>
      </c>
      <c r="I38" s="19" t="s">
        <v>283</v>
      </c>
      <c r="J38" s="20" t="s">
        <v>27</v>
      </c>
      <c r="K38" s="13"/>
      <c r="L38" s="14"/>
      <c r="M38" s="14"/>
      <c r="N38" s="14"/>
      <c r="O38" s="14" t="str">
        <f>AVERAGE('Hoja 1 - Call For Abstracts ICO'!$L38:$N38)</f>
        <v>#DIV/0!</v>
      </c>
      <c r="P38" s="21"/>
      <c r="Q38" s="2"/>
      <c r="R38" s="2">
        <v>36.0</v>
      </c>
      <c r="S38" s="2"/>
      <c r="T38" s="2"/>
      <c r="U38" s="2"/>
      <c r="V38" s="2"/>
      <c r="W38" s="2"/>
      <c r="X38" s="2"/>
      <c r="Y38" s="2"/>
      <c r="Z38" s="2"/>
      <c r="AA38" s="2"/>
      <c r="AB38" s="2"/>
      <c r="AC38" s="2"/>
      <c r="AD38" s="2"/>
      <c r="AE38" s="2"/>
      <c r="AF38" s="2"/>
    </row>
    <row r="39" ht="58.5" hidden="1" customHeight="1">
      <c r="A39" s="16" t="s">
        <v>284</v>
      </c>
      <c r="B39" s="17" t="s">
        <v>285</v>
      </c>
      <c r="C39" s="18" t="s">
        <v>286</v>
      </c>
      <c r="D39" s="18" t="s">
        <v>287</v>
      </c>
      <c r="E39" s="19" t="s">
        <v>288</v>
      </c>
      <c r="F39" s="18" t="s">
        <v>289</v>
      </c>
      <c r="G39" s="18" t="s">
        <v>290</v>
      </c>
      <c r="H39" s="18" t="s">
        <v>43</v>
      </c>
      <c r="I39" s="19" t="s">
        <v>291</v>
      </c>
      <c r="J39" s="20" t="s">
        <v>27</v>
      </c>
      <c r="K39" s="13"/>
      <c r="L39" s="14"/>
      <c r="M39" s="14"/>
      <c r="N39" s="14"/>
      <c r="O39" s="14" t="str">
        <f>AVERAGE('Hoja 1 - Call For Abstracts ICO'!$L39:$N39)</f>
        <v>#DIV/0!</v>
      </c>
      <c r="P39" s="21"/>
      <c r="Q39" s="2"/>
      <c r="R39" s="2">
        <v>37.0</v>
      </c>
      <c r="S39" s="2"/>
      <c r="T39" s="2"/>
      <c r="U39" s="2"/>
      <c r="V39" s="2"/>
      <c r="W39" s="2"/>
      <c r="X39" s="2"/>
      <c r="Y39" s="2"/>
      <c r="Z39" s="2"/>
      <c r="AA39" s="2"/>
      <c r="AB39" s="2"/>
      <c r="AC39" s="2"/>
      <c r="AD39" s="2"/>
      <c r="AE39" s="2"/>
      <c r="AF39" s="2"/>
    </row>
    <row r="40" ht="61.5" hidden="1" customHeight="1">
      <c r="A40" s="16" t="s">
        <v>292</v>
      </c>
      <c r="B40" s="17" t="s">
        <v>293</v>
      </c>
      <c r="C40" s="18" t="s">
        <v>294</v>
      </c>
      <c r="D40" s="18" t="s">
        <v>295</v>
      </c>
      <c r="E40" s="19" t="s">
        <v>296</v>
      </c>
      <c r="F40" s="18" t="s">
        <v>297</v>
      </c>
      <c r="G40" s="18" t="s">
        <v>272</v>
      </c>
      <c r="H40" s="18" t="s">
        <v>105</v>
      </c>
      <c r="I40" s="19" t="s">
        <v>298</v>
      </c>
      <c r="J40" s="20" t="s">
        <v>27</v>
      </c>
      <c r="K40" s="13"/>
      <c r="L40" s="14"/>
      <c r="M40" s="14"/>
      <c r="N40" s="14"/>
      <c r="O40" s="14" t="str">
        <f>AVERAGE('Hoja 1 - Call For Abstracts ICO'!$L40:$N40)</f>
        <v>#DIV/0!</v>
      </c>
      <c r="P40" s="21"/>
      <c r="Q40" s="2"/>
      <c r="R40" s="2">
        <v>38.0</v>
      </c>
      <c r="S40" s="2"/>
      <c r="T40" s="2"/>
      <c r="U40" s="2"/>
      <c r="V40" s="2"/>
      <c r="W40" s="2"/>
      <c r="X40" s="2"/>
      <c r="Y40" s="2"/>
      <c r="Z40" s="2"/>
      <c r="AA40" s="2"/>
      <c r="AB40" s="2"/>
      <c r="AC40" s="2"/>
      <c r="AD40" s="2"/>
      <c r="AE40" s="2"/>
      <c r="AF40" s="2"/>
    </row>
    <row r="41" ht="54.75" hidden="1" customHeight="1">
      <c r="A41" s="16" t="s">
        <v>299</v>
      </c>
      <c r="B41" s="17" t="s">
        <v>300</v>
      </c>
      <c r="C41" s="18" t="s">
        <v>301</v>
      </c>
      <c r="D41" s="18" t="s">
        <v>302</v>
      </c>
      <c r="E41" s="19" t="s">
        <v>303</v>
      </c>
      <c r="F41" s="18" t="s">
        <v>304</v>
      </c>
      <c r="G41" s="18" t="s">
        <v>42</v>
      </c>
      <c r="H41" s="18" t="s">
        <v>43</v>
      </c>
      <c r="I41" s="19" t="s">
        <v>305</v>
      </c>
      <c r="J41" s="20" t="s">
        <v>27</v>
      </c>
      <c r="K41" s="13"/>
      <c r="L41" s="14"/>
      <c r="M41" s="14"/>
      <c r="N41" s="14"/>
      <c r="O41" s="14" t="str">
        <f>AVERAGE('Hoja 1 - Call For Abstracts ICO'!$L41:$N41)</f>
        <v>#DIV/0!</v>
      </c>
      <c r="P41" s="21"/>
      <c r="Q41" s="2"/>
      <c r="R41" s="2">
        <v>39.0</v>
      </c>
      <c r="S41" s="2"/>
      <c r="T41" s="2"/>
      <c r="U41" s="2"/>
      <c r="V41" s="2"/>
      <c r="W41" s="2"/>
      <c r="X41" s="2"/>
      <c r="Y41" s="2"/>
      <c r="Z41" s="2"/>
      <c r="AA41" s="2"/>
      <c r="AB41" s="2"/>
      <c r="AC41" s="2"/>
      <c r="AD41" s="2"/>
      <c r="AE41" s="2"/>
      <c r="AF41" s="2"/>
    </row>
    <row r="42" ht="57.0" hidden="1" customHeight="1">
      <c r="A42" s="16" t="s">
        <v>306</v>
      </c>
      <c r="B42" s="17" t="s">
        <v>307</v>
      </c>
      <c r="C42" s="18" t="s">
        <v>308</v>
      </c>
      <c r="D42" s="18" t="s">
        <v>309</v>
      </c>
      <c r="E42" s="19" t="s">
        <v>310</v>
      </c>
      <c r="F42" s="18" t="s">
        <v>311</v>
      </c>
      <c r="G42" s="18" t="s">
        <v>233</v>
      </c>
      <c r="H42" s="18" t="s">
        <v>126</v>
      </c>
      <c r="I42" s="19" t="s">
        <v>312</v>
      </c>
      <c r="J42" s="20" t="s">
        <v>313</v>
      </c>
      <c r="K42" s="13"/>
      <c r="L42" s="14"/>
      <c r="M42" s="14"/>
      <c r="N42" s="14"/>
      <c r="O42" s="14" t="str">
        <f>AVERAGE('Hoja 1 - Call For Abstracts ICO'!$L42:$N42)</f>
        <v>#DIV/0!</v>
      </c>
      <c r="P42" s="21"/>
      <c r="Q42" s="2"/>
      <c r="R42" s="2">
        <v>40.0</v>
      </c>
      <c r="S42" s="2"/>
      <c r="T42" s="2"/>
      <c r="U42" s="2"/>
      <c r="V42" s="2"/>
      <c r="W42" s="2"/>
      <c r="X42" s="2"/>
      <c r="Y42" s="2"/>
      <c r="Z42" s="2"/>
      <c r="AA42" s="2"/>
      <c r="AB42" s="2"/>
      <c r="AC42" s="2"/>
      <c r="AD42" s="2"/>
      <c r="AE42" s="2"/>
      <c r="AF42" s="2"/>
    </row>
    <row r="43" ht="52.5" hidden="1" customHeight="1">
      <c r="A43" s="16" t="s">
        <v>314</v>
      </c>
      <c r="B43" s="17" t="s">
        <v>315</v>
      </c>
      <c r="C43" s="18" t="s">
        <v>316</v>
      </c>
      <c r="D43" s="18" t="s">
        <v>317</v>
      </c>
      <c r="E43" s="19" t="s">
        <v>318</v>
      </c>
      <c r="F43" s="18" t="s">
        <v>319</v>
      </c>
      <c r="G43" s="18" t="s">
        <v>272</v>
      </c>
      <c r="H43" s="18" t="s">
        <v>126</v>
      </c>
      <c r="I43" s="19" t="s">
        <v>320</v>
      </c>
      <c r="J43" s="20" t="s">
        <v>27</v>
      </c>
      <c r="K43" s="13"/>
      <c r="L43" s="14"/>
      <c r="M43" s="14"/>
      <c r="N43" s="14"/>
      <c r="O43" s="14" t="str">
        <f>AVERAGE('Hoja 1 - Call For Abstracts ICO'!$L43:$N43)</f>
        <v>#DIV/0!</v>
      </c>
      <c r="P43" s="21"/>
      <c r="Q43" s="2"/>
      <c r="R43" s="2">
        <v>41.0</v>
      </c>
      <c r="S43" s="2"/>
      <c r="T43" s="2"/>
      <c r="U43" s="2"/>
      <c r="V43" s="2"/>
      <c r="W43" s="2"/>
      <c r="X43" s="2"/>
      <c r="Y43" s="2"/>
      <c r="Z43" s="2"/>
      <c r="AA43" s="2"/>
      <c r="AB43" s="2"/>
      <c r="AC43" s="2"/>
      <c r="AD43" s="2"/>
      <c r="AE43" s="2"/>
      <c r="AF43" s="2"/>
    </row>
    <row r="44" ht="58.5" hidden="1" customHeight="1">
      <c r="A44" s="16" t="s">
        <v>321</v>
      </c>
      <c r="B44" s="17" t="s">
        <v>322</v>
      </c>
      <c r="C44" s="18" t="s">
        <v>323</v>
      </c>
      <c r="D44" s="18" t="s">
        <v>324</v>
      </c>
      <c r="E44" s="19" t="s">
        <v>325</v>
      </c>
      <c r="F44" s="18" t="s">
        <v>326</v>
      </c>
      <c r="G44" s="18" t="s">
        <v>233</v>
      </c>
      <c r="H44" s="18" t="s">
        <v>43</v>
      </c>
      <c r="I44" s="19" t="s">
        <v>327</v>
      </c>
      <c r="J44" s="20" t="s">
        <v>27</v>
      </c>
      <c r="K44" s="13"/>
      <c r="L44" s="14"/>
      <c r="M44" s="14"/>
      <c r="N44" s="14"/>
      <c r="O44" s="14" t="str">
        <f>AVERAGE('Hoja 1 - Call For Abstracts ICO'!$L44:$N44)</f>
        <v>#DIV/0!</v>
      </c>
      <c r="P44" s="21"/>
      <c r="Q44" s="2"/>
      <c r="R44" s="2">
        <v>42.0</v>
      </c>
      <c r="S44" s="2"/>
      <c r="T44" s="2"/>
      <c r="U44" s="2"/>
      <c r="V44" s="2"/>
      <c r="W44" s="2"/>
      <c r="X44" s="2"/>
      <c r="Y44" s="2"/>
      <c r="Z44" s="2"/>
      <c r="AA44" s="2"/>
      <c r="AB44" s="2"/>
      <c r="AC44" s="2"/>
      <c r="AD44" s="2"/>
      <c r="AE44" s="2"/>
      <c r="AF44" s="2"/>
    </row>
    <row r="45" ht="61.5" hidden="1" customHeight="1">
      <c r="A45" s="16" t="s">
        <v>328</v>
      </c>
      <c r="B45" s="17" t="s">
        <v>329</v>
      </c>
      <c r="C45" s="18" t="s">
        <v>330</v>
      </c>
      <c r="D45" s="18" t="s">
        <v>331</v>
      </c>
      <c r="E45" s="19" t="s">
        <v>332</v>
      </c>
      <c r="F45" s="18" t="s">
        <v>333</v>
      </c>
      <c r="G45" s="18" t="s">
        <v>256</v>
      </c>
      <c r="H45" s="18" t="s">
        <v>60</v>
      </c>
      <c r="I45" s="19" t="s">
        <v>334</v>
      </c>
      <c r="J45" s="20" t="s">
        <v>27</v>
      </c>
      <c r="K45" s="13"/>
      <c r="L45" s="14"/>
      <c r="M45" s="14"/>
      <c r="N45" s="14"/>
      <c r="O45" s="14" t="str">
        <f>AVERAGE('Hoja 1 - Call For Abstracts ICO'!$L45:$N45)</f>
        <v>#DIV/0!</v>
      </c>
      <c r="P45" s="21"/>
      <c r="Q45" s="2"/>
      <c r="R45" s="2">
        <v>43.0</v>
      </c>
      <c r="S45" s="2"/>
      <c r="T45" s="2"/>
      <c r="U45" s="2"/>
      <c r="V45" s="2"/>
      <c r="W45" s="2"/>
      <c r="X45" s="2"/>
      <c r="Y45" s="2"/>
      <c r="Z45" s="2"/>
      <c r="AA45" s="2"/>
      <c r="AB45" s="2"/>
      <c r="AC45" s="2"/>
      <c r="AD45" s="2"/>
      <c r="AE45" s="2"/>
      <c r="AF45" s="2"/>
    </row>
    <row r="46" ht="57.0" hidden="1" customHeight="1">
      <c r="A46" s="16" t="s">
        <v>335</v>
      </c>
      <c r="B46" s="17" t="s">
        <v>329</v>
      </c>
      <c r="C46" s="18" t="s">
        <v>336</v>
      </c>
      <c r="D46" s="18" t="s">
        <v>337</v>
      </c>
      <c r="E46" s="19" t="s">
        <v>338</v>
      </c>
      <c r="F46" s="18" t="s">
        <v>333</v>
      </c>
      <c r="G46" s="18" t="s">
        <v>256</v>
      </c>
      <c r="H46" s="18" t="s">
        <v>60</v>
      </c>
      <c r="I46" s="19" t="s">
        <v>339</v>
      </c>
      <c r="J46" s="20" t="s">
        <v>27</v>
      </c>
      <c r="K46" s="13"/>
      <c r="L46" s="14"/>
      <c r="M46" s="14"/>
      <c r="N46" s="14"/>
      <c r="O46" s="14" t="str">
        <f>AVERAGE('Hoja 1 - Call For Abstracts ICO'!$L46:$N46)</f>
        <v>#DIV/0!</v>
      </c>
      <c r="P46" s="21"/>
      <c r="Q46" s="2"/>
      <c r="R46" s="2">
        <v>44.0</v>
      </c>
      <c r="S46" s="2"/>
      <c r="T46" s="2"/>
      <c r="U46" s="2"/>
      <c r="V46" s="2"/>
      <c r="W46" s="2"/>
      <c r="X46" s="2"/>
      <c r="Y46" s="2"/>
      <c r="Z46" s="2"/>
      <c r="AA46" s="2"/>
      <c r="AB46" s="2"/>
      <c r="AC46" s="2"/>
      <c r="AD46" s="2"/>
      <c r="AE46" s="2"/>
      <c r="AF46" s="2"/>
    </row>
    <row r="47" ht="61.5" hidden="1" customHeight="1">
      <c r="A47" s="16" t="s">
        <v>340</v>
      </c>
      <c r="B47" s="17" t="s">
        <v>341</v>
      </c>
      <c r="C47" s="18" t="s">
        <v>342</v>
      </c>
      <c r="D47" s="18" t="s">
        <v>343</v>
      </c>
      <c r="E47" s="19" t="s">
        <v>344</v>
      </c>
      <c r="F47" s="18" t="s">
        <v>345</v>
      </c>
      <c r="G47" s="18" t="s">
        <v>264</v>
      </c>
      <c r="H47" s="18" t="s">
        <v>43</v>
      </c>
      <c r="I47" s="19" t="s">
        <v>346</v>
      </c>
      <c r="J47" s="20" t="s">
        <v>27</v>
      </c>
      <c r="K47" s="13"/>
      <c r="L47" s="14"/>
      <c r="M47" s="14"/>
      <c r="N47" s="14"/>
      <c r="O47" s="14" t="str">
        <f>AVERAGE('Hoja 1 - Call For Abstracts ICO'!$L47:$N47)</f>
        <v>#DIV/0!</v>
      </c>
      <c r="P47" s="21"/>
      <c r="Q47" s="2"/>
      <c r="R47" s="2">
        <v>45.0</v>
      </c>
      <c r="S47" s="2"/>
      <c r="T47" s="2"/>
      <c r="U47" s="2"/>
      <c r="V47" s="2"/>
      <c r="W47" s="2"/>
      <c r="X47" s="2"/>
      <c r="Y47" s="2"/>
      <c r="Z47" s="2"/>
      <c r="AA47" s="2"/>
      <c r="AB47" s="2"/>
      <c r="AC47" s="2"/>
      <c r="AD47" s="2"/>
      <c r="AE47" s="2"/>
      <c r="AF47" s="2"/>
    </row>
    <row r="48" ht="63.0" hidden="1" customHeight="1">
      <c r="A48" s="16" t="s">
        <v>347</v>
      </c>
      <c r="B48" s="17" t="s">
        <v>348</v>
      </c>
      <c r="C48" s="18" t="s">
        <v>349</v>
      </c>
      <c r="D48" s="18" t="s">
        <v>350</v>
      </c>
      <c r="E48" s="19" t="s">
        <v>351</v>
      </c>
      <c r="F48" s="18" t="s">
        <v>352</v>
      </c>
      <c r="G48" s="18" t="s">
        <v>353</v>
      </c>
      <c r="H48" s="18" t="s">
        <v>43</v>
      </c>
      <c r="I48" s="19" t="s">
        <v>354</v>
      </c>
      <c r="J48" s="20" t="s">
        <v>27</v>
      </c>
      <c r="K48" s="13"/>
      <c r="L48" s="14"/>
      <c r="M48" s="14"/>
      <c r="N48" s="14"/>
      <c r="O48" s="14" t="str">
        <f>AVERAGE('Hoja 1 - Call For Abstracts ICO'!$L48:$N48)</f>
        <v>#DIV/0!</v>
      </c>
      <c r="P48" s="21"/>
      <c r="Q48" s="2"/>
      <c r="R48" s="2">
        <v>46.0</v>
      </c>
      <c r="S48" s="2"/>
      <c r="T48" s="2"/>
      <c r="U48" s="2"/>
      <c r="V48" s="2"/>
      <c r="W48" s="2"/>
      <c r="X48" s="2"/>
      <c r="Y48" s="2"/>
      <c r="Z48" s="2"/>
      <c r="AA48" s="2"/>
      <c r="AB48" s="2"/>
      <c r="AC48" s="2"/>
      <c r="AD48" s="2"/>
      <c r="AE48" s="2"/>
      <c r="AF48" s="2"/>
    </row>
    <row r="49" ht="61.5" hidden="1" customHeight="1">
      <c r="A49" s="16" t="s">
        <v>355</v>
      </c>
      <c r="B49" s="17" t="s">
        <v>356</v>
      </c>
      <c r="C49" s="18" t="s">
        <v>357</v>
      </c>
      <c r="D49" s="18" t="s">
        <v>358</v>
      </c>
      <c r="E49" s="19" t="s">
        <v>359</v>
      </c>
      <c r="F49" s="18" t="s">
        <v>360</v>
      </c>
      <c r="G49" s="18" t="s">
        <v>353</v>
      </c>
      <c r="H49" s="18" t="s">
        <v>43</v>
      </c>
      <c r="I49" s="19" t="s">
        <v>361</v>
      </c>
      <c r="J49" s="20" t="s">
        <v>27</v>
      </c>
      <c r="K49" s="13"/>
      <c r="L49" s="14"/>
      <c r="M49" s="14"/>
      <c r="N49" s="14"/>
      <c r="O49" s="14" t="str">
        <f>AVERAGE('Hoja 1 - Call For Abstracts ICO'!$L49:$N49)</f>
        <v>#DIV/0!</v>
      </c>
      <c r="P49" s="21"/>
      <c r="Q49" s="2"/>
      <c r="R49" s="2">
        <v>47.0</v>
      </c>
      <c r="S49" s="2"/>
      <c r="T49" s="2"/>
      <c r="U49" s="2"/>
      <c r="V49" s="2"/>
      <c r="W49" s="2"/>
      <c r="X49" s="2"/>
      <c r="Y49" s="2"/>
      <c r="Z49" s="2"/>
      <c r="AA49" s="2"/>
      <c r="AB49" s="2"/>
      <c r="AC49" s="2"/>
      <c r="AD49" s="2"/>
      <c r="AE49" s="2"/>
      <c r="AF49" s="2"/>
    </row>
    <row r="50" ht="58.5" hidden="1" customHeight="1">
      <c r="A50" s="16" t="s">
        <v>362</v>
      </c>
      <c r="B50" s="17" t="s">
        <v>160</v>
      </c>
      <c r="C50" s="18" t="s">
        <v>161</v>
      </c>
      <c r="D50" s="18" t="s">
        <v>162</v>
      </c>
      <c r="E50" s="19" t="s">
        <v>363</v>
      </c>
      <c r="F50" s="18" t="s">
        <v>364</v>
      </c>
      <c r="G50" s="18" t="s">
        <v>118</v>
      </c>
      <c r="H50" s="18" t="s">
        <v>69</v>
      </c>
      <c r="I50" s="19" t="s">
        <v>365</v>
      </c>
      <c r="J50" s="20" t="s">
        <v>27</v>
      </c>
      <c r="K50" s="13"/>
      <c r="L50" s="14"/>
      <c r="M50" s="14"/>
      <c r="N50" s="14"/>
      <c r="O50" s="14" t="str">
        <f>AVERAGE('Hoja 1 - Call For Abstracts ICO'!$L50:$N50)</f>
        <v>#DIV/0!</v>
      </c>
      <c r="P50" s="21"/>
      <c r="Q50" s="2"/>
      <c r="R50" s="2">
        <v>48.0</v>
      </c>
      <c r="S50" s="2"/>
      <c r="T50" s="2"/>
      <c r="U50" s="2"/>
      <c r="V50" s="2"/>
      <c r="W50" s="2"/>
      <c r="X50" s="2"/>
      <c r="Y50" s="2"/>
      <c r="Z50" s="2"/>
      <c r="AA50" s="2"/>
      <c r="AB50" s="2"/>
      <c r="AC50" s="2"/>
      <c r="AD50" s="2"/>
      <c r="AE50" s="2"/>
      <c r="AF50" s="2"/>
    </row>
    <row r="51" ht="55.5" hidden="1" customHeight="1">
      <c r="A51" s="16" t="s">
        <v>366</v>
      </c>
      <c r="B51" s="17" t="s">
        <v>367</v>
      </c>
      <c r="C51" s="18" t="s">
        <v>368</v>
      </c>
      <c r="D51" s="18" t="s">
        <v>369</v>
      </c>
      <c r="E51" s="19" t="s">
        <v>370</v>
      </c>
      <c r="F51" s="18" t="s">
        <v>371</v>
      </c>
      <c r="G51" s="18" t="s">
        <v>24</v>
      </c>
      <c r="H51" s="18" t="s">
        <v>126</v>
      </c>
      <c r="I51" s="19" t="s">
        <v>372</v>
      </c>
      <c r="J51" s="20" t="s">
        <v>27</v>
      </c>
      <c r="K51" s="13"/>
      <c r="L51" s="14"/>
      <c r="M51" s="14"/>
      <c r="N51" s="14"/>
      <c r="O51" s="14" t="str">
        <f>AVERAGE('Hoja 1 - Call For Abstracts ICO'!$L51:$N51)</f>
        <v>#DIV/0!</v>
      </c>
      <c r="P51" s="21"/>
      <c r="Q51" s="2"/>
      <c r="R51" s="2">
        <v>49.0</v>
      </c>
      <c r="S51" s="2"/>
      <c r="T51" s="2"/>
      <c r="U51" s="2"/>
      <c r="V51" s="2"/>
      <c r="W51" s="2"/>
      <c r="X51" s="2"/>
      <c r="Y51" s="2"/>
      <c r="Z51" s="2"/>
      <c r="AA51" s="2"/>
      <c r="AB51" s="2"/>
      <c r="AC51" s="2"/>
      <c r="AD51" s="2"/>
      <c r="AE51" s="2"/>
      <c r="AF51" s="2"/>
    </row>
    <row r="52" ht="54.75" hidden="1" customHeight="1">
      <c r="A52" s="16" t="s">
        <v>373</v>
      </c>
      <c r="B52" s="17" t="s">
        <v>374</v>
      </c>
      <c r="C52" s="18" t="s">
        <v>375</v>
      </c>
      <c r="D52" s="18" t="s">
        <v>376</v>
      </c>
      <c r="E52" s="19" t="s">
        <v>377</v>
      </c>
      <c r="F52" s="18" t="s">
        <v>378</v>
      </c>
      <c r="G52" s="18" t="s">
        <v>212</v>
      </c>
      <c r="H52" s="18" t="s">
        <v>105</v>
      </c>
      <c r="I52" s="19" t="s">
        <v>379</v>
      </c>
      <c r="J52" s="20" t="s">
        <v>27</v>
      </c>
      <c r="K52" s="13"/>
      <c r="L52" s="14"/>
      <c r="M52" s="14"/>
      <c r="N52" s="14"/>
      <c r="O52" s="14" t="str">
        <f>AVERAGE('Hoja 1 - Call For Abstracts ICO'!$L52:$N52)</f>
        <v>#DIV/0!</v>
      </c>
      <c r="P52" s="21"/>
      <c r="Q52" s="2"/>
      <c r="R52" s="2">
        <v>50.0</v>
      </c>
      <c r="S52" s="2"/>
      <c r="T52" s="2"/>
      <c r="U52" s="2"/>
      <c r="V52" s="2"/>
      <c r="W52" s="2"/>
      <c r="X52" s="2"/>
      <c r="Y52" s="2"/>
      <c r="Z52" s="2"/>
      <c r="AA52" s="2"/>
      <c r="AB52" s="2"/>
      <c r="AC52" s="2"/>
      <c r="AD52" s="2"/>
      <c r="AE52" s="2"/>
      <c r="AF52" s="2"/>
    </row>
    <row r="53" ht="61.5" hidden="1" customHeight="1">
      <c r="A53" s="16" t="s">
        <v>380</v>
      </c>
      <c r="B53" s="17" t="s">
        <v>381</v>
      </c>
      <c r="C53" s="18" t="s">
        <v>382</v>
      </c>
      <c r="D53" s="18" t="s">
        <v>383</v>
      </c>
      <c r="E53" s="19" t="s">
        <v>384</v>
      </c>
      <c r="F53" s="18" t="s">
        <v>385</v>
      </c>
      <c r="G53" s="18" t="s">
        <v>386</v>
      </c>
      <c r="H53" s="18" t="s">
        <v>69</v>
      </c>
      <c r="I53" s="19" t="s">
        <v>387</v>
      </c>
      <c r="J53" s="20" t="s">
        <v>27</v>
      </c>
      <c r="K53" s="13"/>
      <c r="L53" s="14"/>
      <c r="M53" s="14"/>
      <c r="N53" s="14"/>
      <c r="O53" s="14" t="str">
        <f>AVERAGE('Hoja 1 - Call For Abstracts ICO'!$L53:$N53)</f>
        <v>#DIV/0!</v>
      </c>
      <c r="P53" s="21"/>
      <c r="Q53" s="2"/>
      <c r="R53" s="2">
        <v>51.0</v>
      </c>
      <c r="S53" s="2"/>
      <c r="T53" s="2"/>
      <c r="U53" s="2"/>
      <c r="V53" s="2"/>
      <c r="W53" s="2"/>
      <c r="X53" s="2"/>
      <c r="Y53" s="2"/>
      <c r="Z53" s="2"/>
      <c r="AA53" s="2"/>
      <c r="AB53" s="2"/>
      <c r="AC53" s="2"/>
      <c r="AD53" s="2"/>
      <c r="AE53" s="2"/>
      <c r="AF53" s="2"/>
    </row>
    <row r="54" ht="57.75" hidden="1" customHeight="1">
      <c r="A54" s="16" t="s">
        <v>388</v>
      </c>
      <c r="B54" s="17" t="s">
        <v>389</v>
      </c>
      <c r="C54" s="18" t="s">
        <v>390</v>
      </c>
      <c r="D54" s="18" t="s">
        <v>391</v>
      </c>
      <c r="E54" s="19" t="s">
        <v>392</v>
      </c>
      <c r="F54" s="18" t="s">
        <v>393</v>
      </c>
      <c r="G54" s="18" t="s">
        <v>118</v>
      </c>
      <c r="H54" s="18" t="s">
        <v>43</v>
      </c>
      <c r="I54" s="19" t="s">
        <v>394</v>
      </c>
      <c r="J54" s="20" t="s">
        <v>27</v>
      </c>
      <c r="K54" s="13"/>
      <c r="L54" s="14"/>
      <c r="M54" s="14"/>
      <c r="N54" s="14"/>
      <c r="O54" s="14" t="str">
        <f>AVERAGE('Hoja 1 - Call For Abstracts ICO'!$L54:$N54)</f>
        <v>#DIV/0!</v>
      </c>
      <c r="P54" s="21"/>
      <c r="Q54" s="2"/>
      <c r="R54" s="2">
        <v>52.0</v>
      </c>
      <c r="S54" s="2"/>
      <c r="T54" s="2"/>
      <c r="U54" s="2"/>
      <c r="V54" s="2"/>
      <c r="W54" s="2"/>
      <c r="X54" s="2"/>
      <c r="Y54" s="2"/>
      <c r="Z54" s="2"/>
      <c r="AA54" s="2"/>
      <c r="AB54" s="2"/>
      <c r="AC54" s="2"/>
      <c r="AD54" s="2"/>
      <c r="AE54" s="2"/>
      <c r="AF54" s="2"/>
    </row>
    <row r="55" ht="66.75" hidden="1" customHeight="1">
      <c r="A55" s="16" t="s">
        <v>395</v>
      </c>
      <c r="B55" s="17" t="s">
        <v>396</v>
      </c>
      <c r="C55" s="18" t="s">
        <v>397</v>
      </c>
      <c r="D55" s="18" t="s">
        <v>398</v>
      </c>
      <c r="E55" s="19" t="s">
        <v>399</v>
      </c>
      <c r="F55" s="18" t="s">
        <v>400</v>
      </c>
      <c r="G55" s="18" t="s">
        <v>42</v>
      </c>
      <c r="H55" s="18" t="s">
        <v>173</v>
      </c>
      <c r="I55" s="19" t="s">
        <v>401</v>
      </c>
      <c r="J55" s="20" t="s">
        <v>27</v>
      </c>
      <c r="K55" s="13"/>
      <c r="L55" s="14"/>
      <c r="M55" s="14"/>
      <c r="N55" s="14"/>
      <c r="O55" s="14" t="str">
        <f>AVERAGE('Hoja 1 - Call For Abstracts ICO'!$L55:$N55)</f>
        <v>#DIV/0!</v>
      </c>
      <c r="P55" s="21"/>
      <c r="Q55" s="2"/>
      <c r="R55" s="2">
        <v>53.0</v>
      </c>
      <c r="S55" s="2"/>
      <c r="T55" s="2"/>
      <c r="U55" s="2"/>
      <c r="V55" s="2"/>
      <c r="W55" s="2"/>
      <c r="X55" s="2"/>
      <c r="Y55" s="2"/>
      <c r="Z55" s="2"/>
      <c r="AA55" s="2"/>
      <c r="AB55" s="2"/>
      <c r="AC55" s="2"/>
      <c r="AD55" s="2"/>
      <c r="AE55" s="2"/>
      <c r="AF55" s="2"/>
    </row>
    <row r="56" ht="63.0" hidden="1" customHeight="1">
      <c r="A56" s="16" t="s">
        <v>402</v>
      </c>
      <c r="B56" s="17" t="s">
        <v>403</v>
      </c>
      <c r="C56" s="18" t="s">
        <v>404</v>
      </c>
      <c r="D56" s="18" t="s">
        <v>405</v>
      </c>
      <c r="E56" s="19" t="s">
        <v>406</v>
      </c>
      <c r="F56" s="18" t="s">
        <v>407</v>
      </c>
      <c r="G56" s="18" t="s">
        <v>42</v>
      </c>
      <c r="H56" s="18" t="s">
        <v>43</v>
      </c>
      <c r="I56" s="19" t="s">
        <v>408</v>
      </c>
      <c r="J56" s="20" t="s">
        <v>27</v>
      </c>
      <c r="K56" s="13"/>
      <c r="L56" s="14"/>
      <c r="M56" s="14"/>
      <c r="N56" s="14"/>
      <c r="O56" s="14" t="str">
        <f>AVERAGE('Hoja 1 - Call For Abstracts ICO'!$L56:$N56)</f>
        <v>#DIV/0!</v>
      </c>
      <c r="P56" s="21"/>
      <c r="Q56" s="2"/>
      <c r="R56" s="2">
        <v>54.0</v>
      </c>
      <c r="S56" s="2"/>
      <c r="T56" s="2"/>
      <c r="U56" s="2"/>
      <c r="V56" s="2"/>
      <c r="W56" s="2"/>
      <c r="X56" s="2"/>
      <c r="Y56" s="2"/>
      <c r="Z56" s="2"/>
      <c r="AA56" s="2"/>
      <c r="AB56" s="2"/>
      <c r="AC56" s="2"/>
      <c r="AD56" s="2"/>
      <c r="AE56" s="2"/>
      <c r="AF56" s="2"/>
    </row>
    <row r="57" ht="67.5" hidden="1" customHeight="1">
      <c r="A57" s="16" t="s">
        <v>409</v>
      </c>
      <c r="B57" s="17" t="s">
        <v>410</v>
      </c>
      <c r="C57" s="18" t="s">
        <v>411</v>
      </c>
      <c r="D57" s="18" t="s">
        <v>412</v>
      </c>
      <c r="E57" s="19" t="s">
        <v>413</v>
      </c>
      <c r="F57" s="18" t="s">
        <v>414</v>
      </c>
      <c r="G57" s="18" t="s">
        <v>415</v>
      </c>
      <c r="H57" s="18" t="s">
        <v>43</v>
      </c>
      <c r="I57" s="19" t="s">
        <v>416</v>
      </c>
      <c r="J57" s="20" t="s">
        <v>27</v>
      </c>
      <c r="K57" s="13"/>
      <c r="L57" s="14"/>
      <c r="M57" s="14"/>
      <c r="N57" s="14"/>
      <c r="O57" s="14" t="str">
        <f>AVERAGE('Hoja 1 - Call For Abstracts ICO'!$L57:$N57)</f>
        <v>#DIV/0!</v>
      </c>
      <c r="P57" s="21"/>
      <c r="Q57" s="2"/>
      <c r="R57" s="2">
        <v>55.0</v>
      </c>
      <c r="S57" s="2"/>
      <c r="T57" s="2"/>
      <c r="U57" s="2"/>
      <c r="V57" s="2"/>
      <c r="W57" s="2"/>
      <c r="X57" s="2"/>
      <c r="Y57" s="2"/>
      <c r="Z57" s="2"/>
      <c r="AA57" s="2"/>
      <c r="AB57" s="2"/>
      <c r="AC57" s="2"/>
      <c r="AD57" s="2"/>
      <c r="AE57" s="2"/>
      <c r="AF57" s="2"/>
    </row>
    <row r="58" ht="66.75" hidden="1" customHeight="1">
      <c r="A58" s="16" t="s">
        <v>417</v>
      </c>
      <c r="B58" s="17" t="s">
        <v>418</v>
      </c>
      <c r="C58" s="18" t="s">
        <v>419</v>
      </c>
      <c r="D58" s="18" t="s">
        <v>420</v>
      </c>
      <c r="E58" s="19" t="s">
        <v>421</v>
      </c>
      <c r="F58" s="18" t="s">
        <v>422</v>
      </c>
      <c r="G58" s="18" t="s">
        <v>24</v>
      </c>
      <c r="H58" s="18" t="s">
        <v>60</v>
      </c>
      <c r="I58" s="19" t="s">
        <v>423</v>
      </c>
      <c r="J58" s="20" t="s">
        <v>27</v>
      </c>
      <c r="K58" s="13"/>
      <c r="L58" s="14"/>
      <c r="M58" s="14"/>
      <c r="N58" s="14"/>
      <c r="O58" s="14" t="str">
        <f>AVERAGE('Hoja 1 - Call For Abstracts ICO'!$L58:$N58)</f>
        <v>#DIV/0!</v>
      </c>
      <c r="P58" s="21"/>
      <c r="Q58" s="2"/>
      <c r="R58" s="2">
        <v>56.0</v>
      </c>
      <c r="S58" s="2"/>
      <c r="T58" s="2"/>
      <c r="U58" s="2"/>
      <c r="V58" s="2"/>
      <c r="W58" s="2"/>
      <c r="X58" s="2"/>
      <c r="Y58" s="2"/>
      <c r="Z58" s="2"/>
      <c r="AA58" s="2"/>
      <c r="AB58" s="2"/>
      <c r="AC58" s="2"/>
      <c r="AD58" s="2"/>
      <c r="AE58" s="2"/>
      <c r="AF58" s="2"/>
    </row>
    <row r="59" ht="66.75" hidden="1" customHeight="1">
      <c r="A59" s="16" t="s">
        <v>424</v>
      </c>
      <c r="B59" s="17" t="s">
        <v>425</v>
      </c>
      <c r="C59" s="18" t="s">
        <v>426</v>
      </c>
      <c r="D59" s="18" t="s">
        <v>427</v>
      </c>
      <c r="E59" s="19" t="s">
        <v>428</v>
      </c>
      <c r="F59" s="18" t="s">
        <v>429</v>
      </c>
      <c r="G59" s="18" t="s">
        <v>430</v>
      </c>
      <c r="H59" s="18" t="s">
        <v>69</v>
      </c>
      <c r="I59" s="19" t="s">
        <v>431</v>
      </c>
      <c r="J59" s="20" t="s">
        <v>27</v>
      </c>
      <c r="K59" s="13"/>
      <c r="L59" s="14"/>
      <c r="M59" s="14"/>
      <c r="N59" s="14"/>
      <c r="O59" s="14" t="str">
        <f>AVERAGE('Hoja 1 - Call For Abstracts ICO'!$L59:$N59)</f>
        <v>#DIV/0!</v>
      </c>
      <c r="P59" s="21"/>
      <c r="Q59" s="2"/>
      <c r="R59" s="2">
        <v>57.0</v>
      </c>
      <c r="S59" s="2"/>
      <c r="T59" s="2"/>
      <c r="U59" s="2"/>
      <c r="V59" s="2"/>
      <c r="W59" s="2"/>
      <c r="X59" s="2"/>
      <c r="Y59" s="2"/>
      <c r="Z59" s="2"/>
      <c r="AA59" s="2"/>
      <c r="AB59" s="2"/>
      <c r="AC59" s="2"/>
      <c r="AD59" s="2"/>
      <c r="AE59" s="2"/>
      <c r="AF59" s="2"/>
    </row>
    <row r="60" ht="63.75" hidden="1" customHeight="1">
      <c r="A60" s="16" t="s">
        <v>432</v>
      </c>
      <c r="B60" s="17" t="s">
        <v>425</v>
      </c>
      <c r="C60" s="18" t="s">
        <v>433</v>
      </c>
      <c r="D60" s="18" t="s">
        <v>434</v>
      </c>
      <c r="E60" s="19" t="s">
        <v>435</v>
      </c>
      <c r="F60" s="18" t="s">
        <v>429</v>
      </c>
      <c r="G60" s="18" t="s">
        <v>430</v>
      </c>
      <c r="H60" s="18" t="s">
        <v>134</v>
      </c>
      <c r="I60" s="19" t="s">
        <v>436</v>
      </c>
      <c r="J60" s="20" t="s">
        <v>27</v>
      </c>
      <c r="K60" s="13"/>
      <c r="L60" s="14"/>
      <c r="M60" s="14"/>
      <c r="N60" s="14"/>
      <c r="O60" s="14" t="str">
        <f>AVERAGE('Hoja 1 - Call For Abstracts ICO'!$L60:$N60)</f>
        <v>#DIV/0!</v>
      </c>
      <c r="P60" s="21"/>
      <c r="Q60" s="2"/>
      <c r="R60" s="2">
        <v>58.0</v>
      </c>
      <c r="S60" s="2"/>
      <c r="T60" s="2"/>
      <c r="U60" s="2"/>
      <c r="V60" s="2"/>
      <c r="W60" s="2"/>
      <c r="X60" s="2"/>
      <c r="Y60" s="2"/>
      <c r="Z60" s="2"/>
      <c r="AA60" s="2"/>
      <c r="AB60" s="2"/>
      <c r="AC60" s="2"/>
      <c r="AD60" s="2"/>
      <c r="AE60" s="2"/>
      <c r="AF60" s="2"/>
    </row>
    <row r="61" ht="69.0" hidden="1" customHeight="1">
      <c r="A61" s="16" t="s">
        <v>437</v>
      </c>
      <c r="B61" s="17" t="s">
        <v>438</v>
      </c>
      <c r="C61" s="18" t="s">
        <v>439</v>
      </c>
      <c r="D61" s="18" t="s">
        <v>440</v>
      </c>
      <c r="E61" s="19" t="s">
        <v>441</v>
      </c>
      <c r="F61" s="18" t="s">
        <v>407</v>
      </c>
      <c r="G61" s="18" t="s">
        <v>42</v>
      </c>
      <c r="H61" s="18" t="s">
        <v>60</v>
      </c>
      <c r="I61" s="19" t="s">
        <v>442</v>
      </c>
      <c r="J61" s="20" t="s">
        <v>27</v>
      </c>
      <c r="K61" s="13"/>
      <c r="L61" s="14"/>
      <c r="M61" s="14"/>
      <c r="N61" s="14"/>
      <c r="O61" s="14" t="str">
        <f>AVERAGE('Hoja 1 - Call For Abstracts ICO'!$L61:$N61)</f>
        <v>#DIV/0!</v>
      </c>
      <c r="P61" s="21"/>
      <c r="Q61" s="2"/>
      <c r="R61" s="2">
        <v>59.0</v>
      </c>
      <c r="S61" s="2"/>
      <c r="T61" s="2"/>
      <c r="U61" s="2"/>
      <c r="V61" s="2"/>
      <c r="W61" s="2"/>
      <c r="X61" s="2"/>
      <c r="Y61" s="2"/>
      <c r="Z61" s="2"/>
      <c r="AA61" s="2"/>
      <c r="AB61" s="2"/>
      <c r="AC61" s="2"/>
      <c r="AD61" s="2"/>
      <c r="AE61" s="2"/>
      <c r="AF61" s="2"/>
    </row>
    <row r="62" ht="69.0" hidden="1" customHeight="1">
      <c r="A62" s="16" t="s">
        <v>443</v>
      </c>
      <c r="B62" s="17" t="s">
        <v>444</v>
      </c>
      <c r="C62" s="18" t="s">
        <v>445</v>
      </c>
      <c r="D62" s="18" t="s">
        <v>446</v>
      </c>
      <c r="E62" s="19" t="s">
        <v>447</v>
      </c>
      <c r="F62" s="18" t="s">
        <v>448</v>
      </c>
      <c r="G62" s="18" t="s">
        <v>449</v>
      </c>
      <c r="H62" s="18" t="s">
        <v>69</v>
      </c>
      <c r="I62" s="19" t="s">
        <v>450</v>
      </c>
      <c r="J62" s="20" t="s">
        <v>27</v>
      </c>
      <c r="K62" s="13"/>
      <c r="L62" s="14"/>
      <c r="M62" s="14"/>
      <c r="N62" s="14"/>
      <c r="O62" s="14" t="str">
        <f>AVERAGE('Hoja 1 - Call For Abstracts ICO'!$L62:$N62)</f>
        <v>#DIV/0!</v>
      </c>
      <c r="P62" s="21"/>
      <c r="Q62" s="2"/>
      <c r="R62" s="2">
        <v>60.0</v>
      </c>
      <c r="S62" s="2"/>
      <c r="T62" s="2"/>
      <c r="U62" s="2"/>
      <c r="V62" s="2"/>
      <c r="W62" s="2"/>
      <c r="X62" s="2"/>
      <c r="Y62" s="2"/>
      <c r="Z62" s="2"/>
      <c r="AA62" s="2"/>
      <c r="AB62" s="2"/>
      <c r="AC62" s="2"/>
      <c r="AD62" s="2"/>
      <c r="AE62" s="2"/>
      <c r="AF62" s="2"/>
    </row>
    <row r="63" ht="60.0" hidden="1" customHeight="1">
      <c r="A63" s="16" t="s">
        <v>451</v>
      </c>
      <c r="B63" s="17" t="s">
        <v>452</v>
      </c>
      <c r="C63" s="18" t="s">
        <v>453</v>
      </c>
      <c r="D63" s="18" t="s">
        <v>454</v>
      </c>
      <c r="E63" s="19" t="s">
        <v>455</v>
      </c>
      <c r="F63" s="18" t="s">
        <v>456</v>
      </c>
      <c r="G63" s="18" t="s">
        <v>457</v>
      </c>
      <c r="H63" s="18" t="s">
        <v>134</v>
      </c>
      <c r="I63" s="19" t="s">
        <v>458</v>
      </c>
      <c r="J63" s="20" t="s">
        <v>27</v>
      </c>
      <c r="K63" s="13"/>
      <c r="L63" s="14"/>
      <c r="M63" s="14"/>
      <c r="N63" s="14"/>
      <c r="O63" s="14" t="str">
        <f>AVERAGE('Hoja 1 - Call For Abstracts ICO'!$L63:$N63)</f>
        <v>#DIV/0!</v>
      </c>
      <c r="P63" s="21"/>
      <c r="Q63" s="2"/>
      <c r="R63" s="2">
        <v>61.0</v>
      </c>
      <c r="S63" s="2"/>
      <c r="T63" s="2"/>
      <c r="U63" s="2"/>
      <c r="V63" s="2"/>
      <c r="W63" s="2"/>
      <c r="X63" s="2"/>
      <c r="Y63" s="2"/>
      <c r="Z63" s="2"/>
      <c r="AA63" s="2"/>
      <c r="AB63" s="2"/>
      <c r="AC63" s="2"/>
      <c r="AD63" s="2"/>
      <c r="AE63" s="2"/>
      <c r="AF63" s="2"/>
    </row>
    <row r="64" ht="60.75" hidden="1" customHeight="1">
      <c r="A64" s="16" t="s">
        <v>459</v>
      </c>
      <c r="B64" s="17" t="s">
        <v>460</v>
      </c>
      <c r="C64" s="18" t="s">
        <v>461</v>
      </c>
      <c r="D64" s="18" t="s">
        <v>462</v>
      </c>
      <c r="E64" s="19" t="s">
        <v>463</v>
      </c>
      <c r="F64" s="18" t="s">
        <v>464</v>
      </c>
      <c r="G64" s="18" t="s">
        <v>42</v>
      </c>
      <c r="H64" s="18" t="s">
        <v>173</v>
      </c>
      <c r="I64" s="19" t="s">
        <v>465</v>
      </c>
      <c r="J64" s="20" t="s">
        <v>27</v>
      </c>
      <c r="K64" s="13"/>
      <c r="L64" s="14"/>
      <c r="M64" s="14"/>
      <c r="N64" s="14"/>
      <c r="O64" s="14" t="str">
        <f>AVERAGE('Hoja 1 - Call For Abstracts ICO'!$L64:$N64)</f>
        <v>#DIV/0!</v>
      </c>
      <c r="P64" s="21"/>
      <c r="Q64" s="2"/>
      <c r="R64" s="2">
        <v>62.0</v>
      </c>
      <c r="S64" s="2"/>
      <c r="T64" s="2"/>
      <c r="U64" s="2"/>
      <c r="V64" s="2"/>
      <c r="W64" s="2"/>
      <c r="X64" s="2"/>
      <c r="Y64" s="2"/>
      <c r="Z64" s="2"/>
      <c r="AA64" s="2"/>
      <c r="AB64" s="2"/>
      <c r="AC64" s="2"/>
      <c r="AD64" s="2"/>
      <c r="AE64" s="2"/>
      <c r="AF64" s="2"/>
    </row>
    <row r="65" ht="66.75" hidden="1" customHeight="1">
      <c r="A65" s="16" t="s">
        <v>466</v>
      </c>
      <c r="B65" s="17" t="s">
        <v>467</v>
      </c>
      <c r="C65" s="18" t="s">
        <v>468</v>
      </c>
      <c r="D65" s="18" t="s">
        <v>469</v>
      </c>
      <c r="E65" s="19" t="s">
        <v>470</v>
      </c>
      <c r="F65" s="18" t="s">
        <v>471</v>
      </c>
      <c r="G65" s="18" t="s">
        <v>42</v>
      </c>
      <c r="H65" s="18" t="s">
        <v>43</v>
      </c>
      <c r="I65" s="19" t="s">
        <v>472</v>
      </c>
      <c r="J65" s="20" t="s">
        <v>27</v>
      </c>
      <c r="K65" s="13"/>
      <c r="L65" s="14"/>
      <c r="M65" s="14"/>
      <c r="N65" s="14"/>
      <c r="O65" s="14" t="str">
        <f>AVERAGE('Hoja 1 - Call For Abstracts ICO'!$L65:$N65)</f>
        <v>#DIV/0!</v>
      </c>
      <c r="P65" s="21"/>
      <c r="Q65" s="2"/>
      <c r="R65" s="2">
        <v>63.0</v>
      </c>
      <c r="S65" s="2"/>
      <c r="T65" s="2"/>
      <c r="U65" s="2"/>
      <c r="V65" s="2"/>
      <c r="W65" s="2"/>
      <c r="X65" s="2"/>
      <c r="Y65" s="2"/>
      <c r="Z65" s="2"/>
      <c r="AA65" s="2"/>
      <c r="AB65" s="2"/>
      <c r="AC65" s="2"/>
      <c r="AD65" s="2"/>
      <c r="AE65" s="2"/>
      <c r="AF65" s="2"/>
    </row>
    <row r="66" ht="60.0" hidden="1" customHeight="1">
      <c r="A66" s="16" t="s">
        <v>473</v>
      </c>
      <c r="B66" s="17" t="s">
        <v>467</v>
      </c>
      <c r="C66" s="18" t="s">
        <v>468</v>
      </c>
      <c r="D66" s="18" t="s">
        <v>469</v>
      </c>
      <c r="E66" s="19" t="s">
        <v>474</v>
      </c>
      <c r="F66" s="18" t="s">
        <v>471</v>
      </c>
      <c r="G66" s="18" t="s">
        <v>42</v>
      </c>
      <c r="H66" s="18" t="s">
        <v>43</v>
      </c>
      <c r="I66" s="19" t="s">
        <v>475</v>
      </c>
      <c r="J66" s="20" t="s">
        <v>27</v>
      </c>
      <c r="K66" s="13"/>
      <c r="L66" s="14"/>
      <c r="M66" s="14"/>
      <c r="N66" s="14"/>
      <c r="O66" s="14" t="str">
        <f>AVERAGE('Hoja 1 - Call For Abstracts ICO'!$L66:$N66)</f>
        <v>#DIV/0!</v>
      </c>
      <c r="P66" s="21"/>
      <c r="Q66" s="2"/>
      <c r="R66" s="2">
        <v>64.0</v>
      </c>
      <c r="S66" s="2"/>
      <c r="T66" s="2"/>
      <c r="U66" s="2"/>
      <c r="V66" s="2"/>
      <c r="W66" s="2"/>
      <c r="X66" s="2"/>
      <c r="Y66" s="2"/>
      <c r="Z66" s="2"/>
      <c r="AA66" s="2"/>
      <c r="AB66" s="2"/>
      <c r="AC66" s="2"/>
      <c r="AD66" s="2"/>
      <c r="AE66" s="2"/>
      <c r="AF66" s="2"/>
    </row>
    <row r="67" ht="70.5" hidden="1" customHeight="1">
      <c r="A67" s="16" t="s">
        <v>476</v>
      </c>
      <c r="B67" s="17" t="s">
        <v>477</v>
      </c>
      <c r="C67" s="18" t="s">
        <v>478</v>
      </c>
      <c r="D67" s="18" t="s">
        <v>479</v>
      </c>
      <c r="E67" s="19" t="s">
        <v>480</v>
      </c>
      <c r="F67" s="18" t="s">
        <v>481</v>
      </c>
      <c r="G67" s="18" t="s">
        <v>118</v>
      </c>
      <c r="H67" s="18" t="s">
        <v>69</v>
      </c>
      <c r="I67" s="19" t="s">
        <v>482</v>
      </c>
      <c r="J67" s="20" t="s">
        <v>27</v>
      </c>
      <c r="K67" s="13"/>
      <c r="L67" s="14"/>
      <c r="M67" s="14"/>
      <c r="N67" s="14"/>
      <c r="O67" s="14" t="str">
        <f>AVERAGE('Hoja 1 - Call For Abstracts ICO'!$L67:$N67)</f>
        <v>#DIV/0!</v>
      </c>
      <c r="P67" s="21"/>
      <c r="Q67" s="2"/>
      <c r="R67" s="2">
        <v>65.0</v>
      </c>
      <c r="S67" s="2"/>
      <c r="T67" s="2"/>
      <c r="U67" s="2"/>
      <c r="V67" s="2"/>
      <c r="W67" s="2"/>
      <c r="X67" s="2"/>
      <c r="Y67" s="2"/>
      <c r="Z67" s="2"/>
      <c r="AA67" s="2"/>
      <c r="AB67" s="2"/>
      <c r="AC67" s="2"/>
      <c r="AD67" s="2"/>
      <c r="AE67" s="2"/>
      <c r="AF67" s="2"/>
    </row>
    <row r="68" ht="75.75" hidden="1" customHeight="1">
      <c r="A68" s="16" t="s">
        <v>483</v>
      </c>
      <c r="B68" s="17" t="s">
        <v>484</v>
      </c>
      <c r="C68" s="18" t="s">
        <v>485</v>
      </c>
      <c r="D68" s="18" t="s">
        <v>486</v>
      </c>
      <c r="E68" s="19" t="s">
        <v>487</v>
      </c>
      <c r="F68" s="18" t="s">
        <v>488</v>
      </c>
      <c r="G68" s="18" t="s">
        <v>489</v>
      </c>
      <c r="H68" s="18" t="s">
        <v>60</v>
      </c>
      <c r="I68" s="19" t="s">
        <v>490</v>
      </c>
      <c r="J68" s="20" t="s">
        <v>27</v>
      </c>
      <c r="K68" s="13"/>
      <c r="L68" s="14"/>
      <c r="M68" s="14"/>
      <c r="N68" s="14"/>
      <c r="O68" s="14" t="str">
        <f>AVERAGE('Hoja 1 - Call For Abstracts ICO'!$L68:$N68)</f>
        <v>#DIV/0!</v>
      </c>
      <c r="P68" s="21"/>
      <c r="Q68" s="2"/>
      <c r="R68" s="2">
        <v>66.0</v>
      </c>
      <c r="S68" s="2"/>
      <c r="T68" s="2"/>
      <c r="U68" s="2"/>
      <c r="V68" s="2"/>
      <c r="W68" s="2"/>
      <c r="X68" s="2"/>
      <c r="Y68" s="2"/>
      <c r="Z68" s="2"/>
      <c r="AA68" s="2"/>
      <c r="AB68" s="2"/>
      <c r="AC68" s="2"/>
      <c r="AD68" s="2"/>
      <c r="AE68" s="2"/>
      <c r="AF68" s="2"/>
    </row>
    <row r="69" ht="78.0" hidden="1" customHeight="1">
      <c r="A69" s="16" t="s">
        <v>491</v>
      </c>
      <c r="B69" s="17" t="s">
        <v>492</v>
      </c>
      <c r="C69" s="18" t="s">
        <v>177</v>
      </c>
      <c r="D69" s="18" t="s">
        <v>178</v>
      </c>
      <c r="E69" s="19" t="s">
        <v>493</v>
      </c>
      <c r="F69" s="18" t="s">
        <v>180</v>
      </c>
      <c r="G69" s="18" t="s">
        <v>181</v>
      </c>
      <c r="H69" s="18" t="s">
        <v>69</v>
      </c>
      <c r="I69" s="19" t="s">
        <v>494</v>
      </c>
      <c r="J69" s="20" t="s">
        <v>27</v>
      </c>
      <c r="K69" s="13"/>
      <c r="L69" s="14"/>
      <c r="M69" s="14"/>
      <c r="N69" s="14"/>
      <c r="O69" s="14" t="str">
        <f>AVERAGE('Hoja 1 - Call For Abstracts ICO'!$L69:$N69)</f>
        <v>#DIV/0!</v>
      </c>
      <c r="P69" s="21"/>
      <c r="Q69" s="2"/>
      <c r="R69" s="2">
        <v>67.0</v>
      </c>
      <c r="S69" s="2"/>
      <c r="T69" s="2"/>
      <c r="U69" s="2"/>
      <c r="V69" s="2"/>
      <c r="W69" s="2"/>
      <c r="X69" s="2"/>
      <c r="Y69" s="2"/>
      <c r="Z69" s="2"/>
      <c r="AA69" s="2"/>
      <c r="AB69" s="2"/>
      <c r="AC69" s="2"/>
      <c r="AD69" s="2"/>
      <c r="AE69" s="2"/>
      <c r="AF69" s="2"/>
    </row>
    <row r="70" ht="70.5" hidden="1" customHeight="1">
      <c r="A70" s="16" t="s">
        <v>495</v>
      </c>
      <c r="B70" s="17" t="s">
        <v>496</v>
      </c>
      <c r="C70" s="18" t="s">
        <v>497</v>
      </c>
      <c r="D70" s="18" t="s">
        <v>498</v>
      </c>
      <c r="E70" s="19" t="s">
        <v>499</v>
      </c>
      <c r="F70" s="18" t="s">
        <v>500</v>
      </c>
      <c r="G70" s="18" t="s">
        <v>59</v>
      </c>
      <c r="H70" s="18" t="s">
        <v>69</v>
      </c>
      <c r="I70" s="19" t="s">
        <v>501</v>
      </c>
      <c r="J70" s="20" t="s">
        <v>27</v>
      </c>
      <c r="K70" s="13"/>
      <c r="L70" s="14"/>
      <c r="M70" s="14"/>
      <c r="N70" s="14"/>
      <c r="O70" s="14" t="str">
        <f>AVERAGE('Hoja 1 - Call For Abstracts ICO'!$L70:$N70)</f>
        <v>#DIV/0!</v>
      </c>
      <c r="P70" s="21"/>
      <c r="Q70" s="2"/>
      <c r="R70" s="2">
        <v>68.0</v>
      </c>
      <c r="S70" s="2"/>
      <c r="T70" s="2"/>
      <c r="U70" s="2"/>
      <c r="V70" s="2"/>
      <c r="W70" s="2"/>
      <c r="X70" s="2"/>
      <c r="Y70" s="2"/>
      <c r="Z70" s="2"/>
      <c r="AA70" s="2"/>
      <c r="AB70" s="2"/>
      <c r="AC70" s="2"/>
      <c r="AD70" s="2"/>
      <c r="AE70" s="2"/>
      <c r="AF70" s="2"/>
    </row>
    <row r="71" ht="67.5" hidden="1" customHeight="1">
      <c r="A71" s="16" t="s">
        <v>502</v>
      </c>
      <c r="B71" s="17" t="s">
        <v>503</v>
      </c>
      <c r="C71" s="18" t="s">
        <v>504</v>
      </c>
      <c r="D71" s="18" t="s">
        <v>505</v>
      </c>
      <c r="E71" s="19" t="s">
        <v>506</v>
      </c>
      <c r="F71" s="18" t="s">
        <v>507</v>
      </c>
      <c r="G71" s="18" t="s">
        <v>118</v>
      </c>
      <c r="H71" s="18" t="s">
        <v>92</v>
      </c>
      <c r="I71" s="19" t="s">
        <v>508</v>
      </c>
      <c r="J71" s="20" t="s">
        <v>27</v>
      </c>
      <c r="K71" s="13"/>
      <c r="L71" s="14"/>
      <c r="M71" s="14"/>
      <c r="N71" s="14"/>
      <c r="O71" s="14" t="str">
        <f>AVERAGE('Hoja 1 - Call For Abstracts ICO'!$L71:$N71)</f>
        <v>#DIV/0!</v>
      </c>
      <c r="P71" s="21"/>
      <c r="Q71" s="2"/>
      <c r="R71" s="2">
        <v>69.0</v>
      </c>
      <c r="S71" s="2"/>
      <c r="T71" s="2"/>
      <c r="U71" s="2"/>
      <c r="V71" s="2"/>
      <c r="W71" s="2"/>
      <c r="X71" s="2"/>
      <c r="Y71" s="2"/>
      <c r="Z71" s="2"/>
      <c r="AA71" s="2"/>
      <c r="AB71" s="2"/>
      <c r="AC71" s="2"/>
      <c r="AD71" s="2"/>
      <c r="AE71" s="2"/>
      <c r="AF71" s="2"/>
    </row>
    <row r="72" ht="63.75" hidden="1" customHeight="1">
      <c r="A72" s="16" t="s">
        <v>509</v>
      </c>
      <c r="B72" s="17" t="s">
        <v>510</v>
      </c>
      <c r="C72" s="18" t="s">
        <v>511</v>
      </c>
      <c r="D72" s="18" t="s">
        <v>512</v>
      </c>
      <c r="E72" s="19" t="s">
        <v>513</v>
      </c>
      <c r="F72" s="18" t="s">
        <v>514</v>
      </c>
      <c r="G72" s="18" t="s">
        <v>42</v>
      </c>
      <c r="H72" s="18" t="s">
        <v>43</v>
      </c>
      <c r="I72" s="19" t="s">
        <v>515</v>
      </c>
      <c r="J72" s="20" t="s">
        <v>27</v>
      </c>
      <c r="K72" s="13"/>
      <c r="L72" s="14"/>
      <c r="M72" s="14"/>
      <c r="N72" s="14"/>
      <c r="O72" s="14" t="str">
        <f>AVERAGE('Hoja 1 - Call For Abstracts ICO'!$L72:$N72)</f>
        <v>#DIV/0!</v>
      </c>
      <c r="P72" s="21"/>
      <c r="Q72" s="2"/>
      <c r="R72" s="2">
        <v>70.0</v>
      </c>
      <c r="S72" s="2"/>
      <c r="T72" s="2"/>
      <c r="U72" s="2"/>
      <c r="V72" s="2"/>
      <c r="W72" s="2"/>
      <c r="X72" s="2"/>
      <c r="Y72" s="2"/>
      <c r="Z72" s="2"/>
      <c r="AA72" s="2"/>
      <c r="AB72" s="2"/>
      <c r="AC72" s="2"/>
      <c r="AD72" s="2"/>
      <c r="AE72" s="2"/>
      <c r="AF72" s="2"/>
    </row>
    <row r="73" ht="63.75" hidden="1" customHeight="1">
      <c r="A73" s="16" t="s">
        <v>516</v>
      </c>
      <c r="B73" s="17" t="s">
        <v>517</v>
      </c>
      <c r="C73" s="18" t="s">
        <v>518</v>
      </c>
      <c r="D73" s="18" t="s">
        <v>519</v>
      </c>
      <c r="E73" s="19" t="s">
        <v>520</v>
      </c>
      <c r="F73" s="18" t="s">
        <v>521</v>
      </c>
      <c r="G73" s="18" t="s">
        <v>142</v>
      </c>
      <c r="H73" s="18" t="s">
        <v>60</v>
      </c>
      <c r="I73" s="19" t="s">
        <v>522</v>
      </c>
      <c r="J73" s="20" t="s">
        <v>27</v>
      </c>
      <c r="K73" s="13"/>
      <c r="L73" s="14"/>
      <c r="M73" s="14"/>
      <c r="N73" s="14"/>
      <c r="O73" s="14" t="str">
        <f>AVERAGE('Hoja 1 - Call For Abstracts ICO'!$L73:$N73)</f>
        <v>#DIV/0!</v>
      </c>
      <c r="P73" s="21"/>
      <c r="Q73" s="2"/>
      <c r="R73" s="2">
        <v>71.0</v>
      </c>
      <c r="S73" s="2"/>
      <c r="T73" s="2"/>
      <c r="U73" s="2"/>
      <c r="V73" s="2"/>
      <c r="W73" s="2"/>
      <c r="X73" s="2"/>
      <c r="Y73" s="2"/>
      <c r="Z73" s="2"/>
      <c r="AA73" s="2"/>
      <c r="AB73" s="2"/>
      <c r="AC73" s="2"/>
      <c r="AD73" s="2"/>
      <c r="AE73" s="2"/>
      <c r="AF73" s="2"/>
    </row>
    <row r="74" ht="63.75" customHeight="1">
      <c r="A74" s="16" t="s">
        <v>523</v>
      </c>
      <c r="B74" s="17" t="s">
        <v>524</v>
      </c>
      <c r="C74" s="18" t="s">
        <v>525</v>
      </c>
      <c r="D74" s="18" t="s">
        <v>526</v>
      </c>
      <c r="E74" s="19" t="s">
        <v>527</v>
      </c>
      <c r="F74" s="18" t="s">
        <v>528</v>
      </c>
      <c r="G74" s="18" t="s">
        <v>489</v>
      </c>
      <c r="H74" s="18" t="s">
        <v>25</v>
      </c>
      <c r="I74" s="19" t="s">
        <v>529</v>
      </c>
      <c r="J74" s="20" t="s">
        <v>27</v>
      </c>
      <c r="K74" s="13"/>
      <c r="L74" s="14"/>
      <c r="M74" s="14"/>
      <c r="N74" s="14"/>
      <c r="O74" s="14" t="str">
        <f>AVERAGE('Hoja 1 - Call For Abstracts ICO'!$L74:$N74)</f>
        <v>#DIV/0!</v>
      </c>
      <c r="P74" s="21"/>
      <c r="Q74" s="2"/>
      <c r="R74" s="2">
        <v>72.0</v>
      </c>
      <c r="S74" s="2"/>
      <c r="T74" s="2"/>
      <c r="U74" s="2"/>
      <c r="V74" s="2"/>
      <c r="W74" s="2"/>
      <c r="X74" s="2"/>
      <c r="Y74" s="2"/>
      <c r="Z74" s="2"/>
      <c r="AA74" s="2"/>
      <c r="AB74" s="2"/>
      <c r="AC74" s="2"/>
      <c r="AD74" s="2"/>
      <c r="AE74" s="2"/>
      <c r="AF74" s="2"/>
    </row>
    <row r="75" ht="67.5" hidden="1" customHeight="1">
      <c r="A75" s="16" t="s">
        <v>530</v>
      </c>
      <c r="B75" s="17" t="s">
        <v>531</v>
      </c>
      <c r="C75" s="18" t="s">
        <v>532</v>
      </c>
      <c r="D75" s="18" t="s">
        <v>533</v>
      </c>
      <c r="E75" s="19" t="s">
        <v>534</v>
      </c>
      <c r="F75" s="18" t="s">
        <v>535</v>
      </c>
      <c r="G75" s="18" t="s">
        <v>24</v>
      </c>
      <c r="H75" s="18" t="s">
        <v>60</v>
      </c>
      <c r="I75" s="19" t="s">
        <v>536</v>
      </c>
      <c r="J75" s="20" t="s">
        <v>27</v>
      </c>
      <c r="K75" s="13"/>
      <c r="L75" s="14"/>
      <c r="M75" s="14"/>
      <c r="N75" s="14"/>
      <c r="O75" s="14" t="str">
        <f>AVERAGE('Hoja 1 - Call For Abstracts ICO'!$L75:$N75)</f>
        <v>#DIV/0!</v>
      </c>
      <c r="P75" s="21"/>
      <c r="Q75" s="2"/>
      <c r="R75" s="2">
        <v>73.0</v>
      </c>
      <c r="S75" s="2"/>
      <c r="T75" s="2"/>
      <c r="U75" s="2"/>
      <c r="V75" s="2"/>
      <c r="W75" s="2"/>
      <c r="X75" s="2"/>
      <c r="Y75" s="2"/>
      <c r="Z75" s="2"/>
      <c r="AA75" s="2"/>
      <c r="AB75" s="2"/>
      <c r="AC75" s="2"/>
      <c r="AD75" s="2"/>
      <c r="AE75" s="2"/>
      <c r="AF75" s="2"/>
    </row>
    <row r="76" ht="54.0" hidden="1" customHeight="1">
      <c r="A76" s="16" t="s">
        <v>537</v>
      </c>
      <c r="B76" s="17" t="s">
        <v>137</v>
      </c>
      <c r="C76" s="18" t="s">
        <v>138</v>
      </c>
      <c r="D76" s="18" t="s">
        <v>538</v>
      </c>
      <c r="E76" s="19" t="s">
        <v>539</v>
      </c>
      <c r="F76" s="18" t="s">
        <v>141</v>
      </c>
      <c r="G76" s="18" t="s">
        <v>142</v>
      </c>
      <c r="H76" s="18" t="s">
        <v>105</v>
      </c>
      <c r="I76" s="19" t="s">
        <v>540</v>
      </c>
      <c r="J76" s="20" t="s">
        <v>27</v>
      </c>
      <c r="K76" s="13"/>
      <c r="L76" s="14"/>
      <c r="M76" s="14"/>
      <c r="N76" s="14"/>
      <c r="O76" s="14" t="str">
        <f>AVERAGE('Hoja 1 - Call For Abstracts ICO'!$L76:$N76)</f>
        <v>#DIV/0!</v>
      </c>
      <c r="P76" s="21"/>
      <c r="Q76" s="2"/>
      <c r="R76" s="2">
        <v>74.0</v>
      </c>
      <c r="S76" s="2"/>
      <c r="T76" s="2"/>
      <c r="U76" s="2"/>
      <c r="V76" s="2"/>
      <c r="W76" s="2"/>
      <c r="X76" s="2"/>
      <c r="Y76" s="2"/>
      <c r="Z76" s="2"/>
      <c r="AA76" s="2"/>
      <c r="AB76" s="2"/>
      <c r="AC76" s="2"/>
      <c r="AD76" s="2"/>
      <c r="AE76" s="2"/>
      <c r="AF76" s="2"/>
    </row>
    <row r="77" ht="63.0" hidden="1" customHeight="1">
      <c r="A77" s="16" t="s">
        <v>541</v>
      </c>
      <c r="B77" s="17" t="s">
        <v>542</v>
      </c>
      <c r="C77" s="18" t="s">
        <v>543</v>
      </c>
      <c r="D77" s="18" t="s">
        <v>544</v>
      </c>
      <c r="E77" s="19" t="s">
        <v>545</v>
      </c>
      <c r="F77" s="18" t="s">
        <v>546</v>
      </c>
      <c r="G77" s="18" t="s">
        <v>118</v>
      </c>
      <c r="H77" s="18" t="s">
        <v>105</v>
      </c>
      <c r="I77" s="19" t="s">
        <v>547</v>
      </c>
      <c r="J77" s="20" t="s">
        <v>27</v>
      </c>
      <c r="K77" s="13"/>
      <c r="L77" s="14"/>
      <c r="M77" s="14"/>
      <c r="N77" s="14"/>
      <c r="O77" s="14" t="str">
        <f>AVERAGE('Hoja 1 - Call For Abstracts ICO'!$L77:$N77)</f>
        <v>#DIV/0!</v>
      </c>
      <c r="P77" s="21"/>
      <c r="Q77" s="2"/>
      <c r="R77" s="2">
        <v>75.0</v>
      </c>
      <c r="S77" s="2"/>
      <c r="T77" s="2"/>
      <c r="U77" s="2"/>
      <c r="V77" s="2"/>
      <c r="W77" s="2"/>
      <c r="X77" s="2"/>
      <c r="Y77" s="2"/>
      <c r="Z77" s="2"/>
      <c r="AA77" s="2"/>
      <c r="AB77" s="2"/>
      <c r="AC77" s="2"/>
      <c r="AD77" s="2"/>
      <c r="AE77" s="2"/>
      <c r="AF77" s="2"/>
    </row>
    <row r="78" ht="63.75" hidden="1" customHeight="1">
      <c r="A78" s="16" t="s">
        <v>548</v>
      </c>
      <c r="B78" s="17" t="s">
        <v>542</v>
      </c>
      <c r="C78" s="18" t="s">
        <v>543</v>
      </c>
      <c r="D78" s="18" t="s">
        <v>544</v>
      </c>
      <c r="E78" s="19" t="s">
        <v>549</v>
      </c>
      <c r="F78" s="18" t="s">
        <v>546</v>
      </c>
      <c r="G78" s="18" t="s">
        <v>118</v>
      </c>
      <c r="H78" s="18" t="s">
        <v>105</v>
      </c>
      <c r="I78" s="19" t="s">
        <v>550</v>
      </c>
      <c r="J78" s="20" t="s">
        <v>27</v>
      </c>
      <c r="K78" s="13"/>
      <c r="L78" s="14"/>
      <c r="M78" s="14"/>
      <c r="N78" s="14"/>
      <c r="O78" s="14" t="str">
        <f>AVERAGE('Hoja 1 - Call For Abstracts ICO'!$L78:$N78)</f>
        <v>#DIV/0!</v>
      </c>
      <c r="P78" s="21"/>
      <c r="Q78" s="2"/>
      <c r="R78" s="2">
        <v>76.0</v>
      </c>
      <c r="S78" s="2"/>
      <c r="T78" s="2"/>
      <c r="U78" s="2"/>
      <c r="V78" s="2"/>
      <c r="W78" s="2"/>
      <c r="X78" s="2"/>
      <c r="Y78" s="2"/>
      <c r="Z78" s="2"/>
      <c r="AA78" s="2"/>
      <c r="AB78" s="2"/>
      <c r="AC78" s="2"/>
      <c r="AD78" s="2"/>
      <c r="AE78" s="2"/>
      <c r="AF78" s="2"/>
    </row>
    <row r="79" ht="66.0" hidden="1" customHeight="1">
      <c r="A79" s="16" t="s">
        <v>551</v>
      </c>
      <c r="B79" s="17" t="s">
        <v>552</v>
      </c>
      <c r="C79" s="18" t="s">
        <v>553</v>
      </c>
      <c r="D79" s="18" t="s">
        <v>554</v>
      </c>
      <c r="E79" s="19" t="s">
        <v>555</v>
      </c>
      <c r="F79" s="18" t="s">
        <v>556</v>
      </c>
      <c r="G79" s="18" t="s">
        <v>557</v>
      </c>
      <c r="H79" s="18" t="s">
        <v>43</v>
      </c>
      <c r="I79" s="19" t="s">
        <v>558</v>
      </c>
      <c r="J79" s="20" t="s">
        <v>27</v>
      </c>
      <c r="K79" s="13"/>
      <c r="L79" s="14"/>
      <c r="M79" s="14"/>
      <c r="N79" s="14"/>
      <c r="O79" s="14" t="str">
        <f>AVERAGE('Hoja 1 - Call For Abstracts ICO'!$L79:$N79)</f>
        <v>#DIV/0!</v>
      </c>
      <c r="P79" s="21"/>
      <c r="Q79" s="2"/>
      <c r="R79" s="2">
        <v>77.0</v>
      </c>
      <c r="S79" s="2"/>
      <c r="T79" s="2"/>
      <c r="U79" s="2"/>
      <c r="V79" s="2"/>
      <c r="W79" s="2"/>
      <c r="X79" s="2"/>
      <c r="Y79" s="2"/>
      <c r="Z79" s="2"/>
      <c r="AA79" s="2"/>
      <c r="AB79" s="2"/>
      <c r="AC79" s="2"/>
      <c r="AD79" s="2"/>
      <c r="AE79" s="2"/>
      <c r="AF79" s="2"/>
    </row>
    <row r="80" ht="64.5" hidden="1" customHeight="1">
      <c r="A80" s="16" t="s">
        <v>559</v>
      </c>
      <c r="B80" s="17" t="s">
        <v>560</v>
      </c>
      <c r="C80" s="18" t="s">
        <v>561</v>
      </c>
      <c r="D80" s="18" t="s">
        <v>562</v>
      </c>
      <c r="E80" s="19" t="s">
        <v>563</v>
      </c>
      <c r="F80" s="18" t="s">
        <v>564</v>
      </c>
      <c r="G80" s="18" t="s">
        <v>233</v>
      </c>
      <c r="H80" s="18" t="s">
        <v>69</v>
      </c>
      <c r="I80" s="19" t="s">
        <v>565</v>
      </c>
      <c r="J80" s="20" t="s">
        <v>27</v>
      </c>
      <c r="K80" s="13"/>
      <c r="L80" s="14"/>
      <c r="M80" s="14"/>
      <c r="N80" s="14"/>
      <c r="O80" s="14" t="str">
        <f>AVERAGE('Hoja 1 - Call For Abstracts ICO'!$L80:$N80)</f>
        <v>#DIV/0!</v>
      </c>
      <c r="P80" s="21"/>
      <c r="Q80" s="2"/>
      <c r="R80" s="2">
        <v>78.0</v>
      </c>
      <c r="S80" s="2"/>
      <c r="T80" s="2"/>
      <c r="U80" s="2"/>
      <c r="V80" s="2"/>
      <c r="W80" s="2"/>
      <c r="X80" s="2"/>
      <c r="Y80" s="2"/>
      <c r="Z80" s="2"/>
      <c r="AA80" s="2"/>
      <c r="AB80" s="2"/>
      <c r="AC80" s="2"/>
      <c r="AD80" s="2"/>
      <c r="AE80" s="2"/>
      <c r="AF80" s="2"/>
    </row>
    <row r="81" ht="66.75" customHeight="1">
      <c r="A81" s="16" t="s">
        <v>566</v>
      </c>
      <c r="B81" s="17" t="s">
        <v>567</v>
      </c>
      <c r="C81" s="18" t="s">
        <v>568</v>
      </c>
      <c r="D81" s="18" t="s">
        <v>569</v>
      </c>
      <c r="E81" s="19" t="s">
        <v>570</v>
      </c>
      <c r="F81" s="18" t="s">
        <v>571</v>
      </c>
      <c r="G81" s="18" t="s">
        <v>233</v>
      </c>
      <c r="H81" s="18" t="s">
        <v>25</v>
      </c>
      <c r="I81" s="19" t="s">
        <v>572</v>
      </c>
      <c r="J81" s="20" t="s">
        <v>27</v>
      </c>
      <c r="K81" s="13"/>
      <c r="L81" s="14"/>
      <c r="M81" s="14"/>
      <c r="N81" s="14"/>
      <c r="O81" s="14" t="str">
        <f>AVERAGE('Hoja 1 - Call For Abstracts ICO'!$L81:$N81)</f>
        <v>#DIV/0!</v>
      </c>
      <c r="P81" s="21"/>
      <c r="Q81" s="2"/>
      <c r="R81" s="2">
        <v>79.0</v>
      </c>
      <c r="S81" s="2"/>
      <c r="T81" s="2"/>
      <c r="U81" s="2"/>
      <c r="V81" s="2"/>
      <c r="W81" s="2"/>
      <c r="X81" s="2"/>
      <c r="Y81" s="2"/>
      <c r="Z81" s="2"/>
      <c r="AA81" s="2"/>
      <c r="AB81" s="2"/>
      <c r="AC81" s="2"/>
      <c r="AD81" s="2"/>
      <c r="AE81" s="2"/>
      <c r="AF81" s="2"/>
    </row>
    <row r="82" ht="64.5" customHeight="1">
      <c r="A82" s="16" t="s">
        <v>573</v>
      </c>
      <c r="B82" s="17" t="s">
        <v>574</v>
      </c>
      <c r="C82" s="18" t="s">
        <v>575</v>
      </c>
      <c r="D82" s="18" t="s">
        <v>576</v>
      </c>
      <c r="E82" s="19" t="s">
        <v>577</v>
      </c>
      <c r="F82" s="18" t="s">
        <v>578</v>
      </c>
      <c r="G82" s="18" t="s">
        <v>272</v>
      </c>
      <c r="H82" s="18" t="s">
        <v>25</v>
      </c>
      <c r="I82" s="19" t="s">
        <v>579</v>
      </c>
      <c r="J82" s="20" t="s">
        <v>27</v>
      </c>
      <c r="K82" s="13"/>
      <c r="L82" s="14"/>
      <c r="M82" s="14"/>
      <c r="N82" s="14"/>
      <c r="O82" s="14" t="str">
        <f>AVERAGE('Hoja 1 - Call For Abstracts ICO'!$L82:$N82)</f>
        <v>#DIV/0!</v>
      </c>
      <c r="P82" s="21"/>
      <c r="Q82" s="2"/>
      <c r="R82" s="2">
        <v>80.0</v>
      </c>
      <c r="S82" s="2"/>
      <c r="T82" s="2"/>
      <c r="U82" s="2"/>
      <c r="V82" s="2"/>
      <c r="W82" s="2"/>
      <c r="X82" s="2"/>
      <c r="Y82" s="2"/>
      <c r="Z82" s="2"/>
      <c r="AA82" s="2"/>
      <c r="AB82" s="2"/>
      <c r="AC82" s="2"/>
      <c r="AD82" s="2"/>
      <c r="AE82" s="2"/>
      <c r="AF82" s="2"/>
    </row>
    <row r="83" ht="69.75" hidden="1" customHeight="1">
      <c r="A83" s="16" t="s">
        <v>580</v>
      </c>
      <c r="B83" s="17" t="s">
        <v>581</v>
      </c>
      <c r="C83" s="18" t="s">
        <v>582</v>
      </c>
      <c r="D83" s="18" t="s">
        <v>583</v>
      </c>
      <c r="E83" s="19" t="s">
        <v>584</v>
      </c>
      <c r="F83" s="18" t="s">
        <v>585</v>
      </c>
      <c r="G83" s="18" t="s">
        <v>233</v>
      </c>
      <c r="H83" s="18" t="s">
        <v>60</v>
      </c>
      <c r="I83" s="19" t="s">
        <v>586</v>
      </c>
      <c r="J83" s="20" t="s">
        <v>27</v>
      </c>
      <c r="K83" s="13"/>
      <c r="L83" s="14"/>
      <c r="M83" s="14"/>
      <c r="N83" s="14"/>
      <c r="O83" s="14" t="str">
        <f>AVERAGE('Hoja 1 - Call For Abstracts ICO'!$L83:$N83)</f>
        <v>#DIV/0!</v>
      </c>
      <c r="P83" s="21"/>
      <c r="Q83" s="2"/>
      <c r="R83" s="2">
        <v>81.0</v>
      </c>
      <c r="S83" s="2"/>
      <c r="T83" s="2"/>
      <c r="U83" s="2"/>
      <c r="V83" s="2"/>
      <c r="W83" s="2"/>
      <c r="X83" s="2"/>
      <c r="Y83" s="2"/>
      <c r="Z83" s="2"/>
      <c r="AA83" s="2"/>
      <c r="AB83" s="2"/>
      <c r="AC83" s="2"/>
      <c r="AD83" s="2"/>
      <c r="AE83" s="2"/>
      <c r="AF83" s="2"/>
    </row>
    <row r="84" ht="61.5" hidden="1" customHeight="1">
      <c r="A84" s="16" t="s">
        <v>587</v>
      </c>
      <c r="B84" s="17" t="s">
        <v>588</v>
      </c>
      <c r="C84" s="18" t="s">
        <v>589</v>
      </c>
      <c r="D84" s="18" t="s">
        <v>590</v>
      </c>
      <c r="E84" s="19" t="s">
        <v>591</v>
      </c>
      <c r="F84" s="18" t="s">
        <v>592</v>
      </c>
      <c r="G84" s="18" t="s">
        <v>42</v>
      </c>
      <c r="H84" s="18" t="s">
        <v>60</v>
      </c>
      <c r="I84" s="19" t="s">
        <v>593</v>
      </c>
      <c r="J84" s="20" t="s">
        <v>27</v>
      </c>
      <c r="K84" s="13"/>
      <c r="L84" s="14"/>
      <c r="M84" s="14"/>
      <c r="N84" s="14"/>
      <c r="O84" s="14" t="str">
        <f>AVERAGE('Hoja 1 - Call For Abstracts ICO'!$L84:$N84)</f>
        <v>#DIV/0!</v>
      </c>
      <c r="P84" s="21"/>
      <c r="Q84" s="2"/>
      <c r="R84" s="2">
        <v>82.0</v>
      </c>
      <c r="S84" s="2"/>
      <c r="T84" s="2"/>
      <c r="U84" s="2"/>
      <c r="V84" s="2"/>
      <c r="W84" s="2"/>
      <c r="X84" s="2"/>
      <c r="Y84" s="2"/>
      <c r="Z84" s="2"/>
      <c r="AA84" s="2"/>
      <c r="AB84" s="2"/>
      <c r="AC84" s="2"/>
      <c r="AD84" s="2"/>
      <c r="AE84" s="2"/>
      <c r="AF84" s="2"/>
    </row>
    <row r="85" ht="61.5" hidden="1" customHeight="1">
      <c r="A85" s="16" t="s">
        <v>594</v>
      </c>
      <c r="B85" s="17" t="s">
        <v>595</v>
      </c>
      <c r="C85" s="18" t="s">
        <v>589</v>
      </c>
      <c r="D85" s="18" t="s">
        <v>590</v>
      </c>
      <c r="E85" s="19" t="s">
        <v>596</v>
      </c>
      <c r="F85" s="18" t="s">
        <v>597</v>
      </c>
      <c r="G85" s="18" t="s">
        <v>42</v>
      </c>
      <c r="H85" s="18" t="s">
        <v>60</v>
      </c>
      <c r="I85" s="19" t="s">
        <v>598</v>
      </c>
      <c r="J85" s="20" t="s">
        <v>27</v>
      </c>
      <c r="K85" s="13"/>
      <c r="L85" s="14"/>
      <c r="M85" s="14"/>
      <c r="N85" s="14"/>
      <c r="O85" s="14" t="str">
        <f>AVERAGE('Hoja 1 - Call For Abstracts ICO'!$L85:$N85)</f>
        <v>#DIV/0!</v>
      </c>
      <c r="P85" s="21"/>
      <c r="Q85" s="2"/>
      <c r="R85" s="2">
        <v>83.0</v>
      </c>
      <c r="S85" s="2"/>
      <c r="T85" s="2"/>
      <c r="U85" s="2"/>
      <c r="V85" s="2"/>
      <c r="W85" s="2"/>
      <c r="X85" s="2"/>
      <c r="Y85" s="2"/>
      <c r="Z85" s="2"/>
      <c r="AA85" s="2"/>
      <c r="AB85" s="2"/>
      <c r="AC85" s="2"/>
      <c r="AD85" s="2"/>
      <c r="AE85" s="2"/>
      <c r="AF85" s="2"/>
    </row>
    <row r="86" ht="60.75" hidden="1" customHeight="1">
      <c r="A86" s="16" t="s">
        <v>599</v>
      </c>
      <c r="B86" s="17" t="s">
        <v>600</v>
      </c>
      <c r="C86" s="18" t="s">
        <v>601</v>
      </c>
      <c r="D86" s="18" t="s">
        <v>602</v>
      </c>
      <c r="E86" s="19" t="s">
        <v>603</v>
      </c>
      <c r="F86" s="18" t="s">
        <v>604</v>
      </c>
      <c r="G86" s="18" t="s">
        <v>189</v>
      </c>
      <c r="H86" s="18" t="s">
        <v>43</v>
      </c>
      <c r="I86" s="19" t="s">
        <v>605</v>
      </c>
      <c r="J86" s="20" t="s">
        <v>27</v>
      </c>
      <c r="K86" s="13"/>
      <c r="L86" s="14"/>
      <c r="M86" s="14"/>
      <c r="N86" s="14"/>
      <c r="O86" s="14" t="str">
        <f>AVERAGE('Hoja 1 - Call For Abstracts ICO'!$L86:$N86)</f>
        <v>#DIV/0!</v>
      </c>
      <c r="P86" s="21"/>
      <c r="Q86" s="2"/>
      <c r="R86" s="2">
        <v>84.0</v>
      </c>
      <c r="S86" s="2"/>
      <c r="T86" s="2"/>
      <c r="U86" s="2"/>
      <c r="V86" s="2"/>
      <c r="W86" s="2"/>
      <c r="X86" s="2"/>
      <c r="Y86" s="2"/>
      <c r="Z86" s="2"/>
      <c r="AA86" s="2"/>
      <c r="AB86" s="2"/>
      <c r="AC86" s="2"/>
      <c r="AD86" s="2"/>
      <c r="AE86" s="2"/>
      <c r="AF86" s="2"/>
    </row>
    <row r="87" ht="57.0" hidden="1" customHeight="1">
      <c r="A87" s="16" t="s">
        <v>606</v>
      </c>
      <c r="B87" s="17" t="s">
        <v>607</v>
      </c>
      <c r="C87" s="18" t="s">
        <v>601</v>
      </c>
      <c r="D87" s="18" t="s">
        <v>608</v>
      </c>
      <c r="E87" s="19" t="s">
        <v>609</v>
      </c>
      <c r="F87" s="18" t="s">
        <v>604</v>
      </c>
      <c r="G87" s="18" t="s">
        <v>189</v>
      </c>
      <c r="H87" s="18" t="s">
        <v>43</v>
      </c>
      <c r="I87" s="19" t="s">
        <v>610</v>
      </c>
      <c r="J87" s="20" t="s">
        <v>27</v>
      </c>
      <c r="K87" s="13"/>
      <c r="L87" s="14"/>
      <c r="M87" s="14"/>
      <c r="N87" s="14"/>
      <c r="O87" s="14" t="str">
        <f>AVERAGE('Hoja 1 - Call For Abstracts ICO'!$L87:$N87)</f>
        <v>#DIV/0!</v>
      </c>
      <c r="P87" s="21"/>
      <c r="Q87" s="2"/>
      <c r="R87" s="2">
        <v>85.0</v>
      </c>
      <c r="S87" s="2"/>
      <c r="T87" s="2"/>
      <c r="U87" s="2"/>
      <c r="V87" s="2"/>
      <c r="W87" s="2"/>
      <c r="X87" s="2"/>
      <c r="Y87" s="2"/>
      <c r="Z87" s="2"/>
      <c r="AA87" s="2"/>
      <c r="AB87" s="2"/>
      <c r="AC87" s="2"/>
      <c r="AD87" s="2"/>
      <c r="AE87" s="2"/>
      <c r="AF87" s="2"/>
    </row>
    <row r="88" ht="67.5" hidden="1" customHeight="1">
      <c r="A88" s="16" t="s">
        <v>611</v>
      </c>
      <c r="B88" s="17" t="s">
        <v>612</v>
      </c>
      <c r="C88" s="18" t="s">
        <v>613</v>
      </c>
      <c r="D88" s="18" t="s">
        <v>614</v>
      </c>
      <c r="E88" s="19" t="s">
        <v>615</v>
      </c>
      <c r="F88" s="18" t="s">
        <v>616</v>
      </c>
      <c r="G88" s="18" t="s">
        <v>256</v>
      </c>
      <c r="H88" s="18" t="s">
        <v>60</v>
      </c>
      <c r="I88" s="19" t="s">
        <v>617</v>
      </c>
      <c r="J88" s="20" t="s">
        <v>27</v>
      </c>
      <c r="K88" s="13"/>
      <c r="L88" s="14"/>
      <c r="M88" s="14"/>
      <c r="N88" s="14"/>
      <c r="O88" s="14" t="str">
        <f>AVERAGE('Hoja 1 - Call For Abstracts ICO'!$L88:$N88)</f>
        <v>#DIV/0!</v>
      </c>
      <c r="P88" s="21"/>
      <c r="Q88" s="2"/>
      <c r="R88" s="2">
        <v>86.0</v>
      </c>
      <c r="S88" s="2"/>
      <c r="T88" s="2"/>
      <c r="U88" s="2"/>
      <c r="V88" s="2"/>
      <c r="W88" s="2"/>
      <c r="X88" s="2"/>
      <c r="Y88" s="2"/>
      <c r="Z88" s="2"/>
      <c r="AA88" s="2"/>
      <c r="AB88" s="2"/>
      <c r="AC88" s="2"/>
      <c r="AD88" s="2"/>
      <c r="AE88" s="2"/>
      <c r="AF88" s="2"/>
    </row>
    <row r="89" ht="72.75" hidden="1" customHeight="1">
      <c r="A89" s="16" t="s">
        <v>618</v>
      </c>
      <c r="B89" s="17" t="s">
        <v>612</v>
      </c>
      <c r="C89" s="18" t="s">
        <v>613</v>
      </c>
      <c r="D89" s="18" t="s">
        <v>614</v>
      </c>
      <c r="E89" s="19" t="s">
        <v>619</v>
      </c>
      <c r="F89" s="18" t="s">
        <v>616</v>
      </c>
      <c r="G89" s="18" t="s">
        <v>256</v>
      </c>
      <c r="H89" s="18" t="s">
        <v>60</v>
      </c>
      <c r="I89" s="19" t="s">
        <v>620</v>
      </c>
      <c r="J89" s="20" t="s">
        <v>27</v>
      </c>
      <c r="K89" s="13"/>
      <c r="L89" s="14"/>
      <c r="M89" s="14"/>
      <c r="N89" s="14"/>
      <c r="O89" s="14" t="str">
        <f>AVERAGE('Hoja 1 - Call For Abstracts ICO'!$L89:$N89)</f>
        <v>#DIV/0!</v>
      </c>
      <c r="P89" s="21"/>
      <c r="Q89" s="2"/>
      <c r="R89" s="2">
        <v>87.0</v>
      </c>
      <c r="S89" s="2"/>
      <c r="T89" s="2"/>
      <c r="U89" s="2"/>
      <c r="V89" s="2"/>
      <c r="W89" s="2"/>
      <c r="X89" s="2"/>
      <c r="Y89" s="2"/>
      <c r="Z89" s="2"/>
      <c r="AA89" s="2"/>
      <c r="AB89" s="2"/>
      <c r="AC89" s="2"/>
      <c r="AD89" s="2"/>
      <c r="AE89" s="2"/>
      <c r="AF89" s="2"/>
    </row>
    <row r="90" ht="61.5" hidden="1" customHeight="1">
      <c r="A90" s="22" t="s">
        <v>621</v>
      </c>
      <c r="B90" s="17" t="s">
        <v>425</v>
      </c>
      <c r="C90" s="18" t="s">
        <v>426</v>
      </c>
      <c r="D90" s="18" t="s">
        <v>427</v>
      </c>
      <c r="E90" s="19" t="s">
        <v>622</v>
      </c>
      <c r="F90" s="18" t="s">
        <v>429</v>
      </c>
      <c r="G90" s="18" t="s">
        <v>430</v>
      </c>
      <c r="H90" s="18" t="s">
        <v>69</v>
      </c>
      <c r="I90" s="19" t="s">
        <v>623</v>
      </c>
      <c r="J90" s="20" t="s">
        <v>27</v>
      </c>
      <c r="K90" s="13"/>
      <c r="L90" s="14"/>
      <c r="M90" s="14"/>
      <c r="N90" s="14"/>
      <c r="O90" s="14" t="str">
        <f>AVERAGE('Hoja 1 - Call For Abstracts ICO'!$L90:$N90)</f>
        <v>#DIV/0!</v>
      </c>
      <c r="P90" s="21"/>
      <c r="Q90" s="2"/>
      <c r="R90" s="2">
        <v>88.0</v>
      </c>
      <c r="S90" s="2"/>
      <c r="T90" s="2"/>
      <c r="U90" s="2"/>
      <c r="V90" s="2"/>
      <c r="W90" s="2"/>
      <c r="X90" s="2"/>
      <c r="Y90" s="2"/>
      <c r="Z90" s="2"/>
      <c r="AA90" s="2"/>
      <c r="AB90" s="2"/>
      <c r="AC90" s="2"/>
      <c r="AD90" s="2"/>
      <c r="AE90" s="2"/>
      <c r="AF90" s="2"/>
    </row>
    <row r="91" ht="57.75" hidden="1" customHeight="1">
      <c r="A91" s="16" t="s">
        <v>624</v>
      </c>
      <c r="B91" s="17" t="s">
        <v>425</v>
      </c>
      <c r="C91" s="18" t="s">
        <v>433</v>
      </c>
      <c r="D91" s="18" t="s">
        <v>434</v>
      </c>
      <c r="E91" s="19" t="s">
        <v>625</v>
      </c>
      <c r="F91" s="18" t="s">
        <v>429</v>
      </c>
      <c r="G91" s="18" t="s">
        <v>430</v>
      </c>
      <c r="H91" s="18" t="s">
        <v>134</v>
      </c>
      <c r="I91" s="19" t="s">
        <v>626</v>
      </c>
      <c r="J91" s="20" t="s">
        <v>27</v>
      </c>
      <c r="K91" s="13"/>
      <c r="L91" s="14"/>
      <c r="M91" s="14"/>
      <c r="N91" s="14"/>
      <c r="O91" s="14" t="str">
        <f>AVERAGE('Hoja 1 - Call For Abstracts ICO'!$L91:$N91)</f>
        <v>#DIV/0!</v>
      </c>
      <c r="P91" s="21"/>
      <c r="Q91" s="2"/>
      <c r="R91" s="2">
        <v>89.0</v>
      </c>
      <c r="S91" s="2"/>
      <c r="T91" s="2"/>
      <c r="U91" s="2"/>
      <c r="V91" s="2"/>
      <c r="W91" s="2"/>
      <c r="X91" s="2"/>
      <c r="Y91" s="2"/>
      <c r="Z91" s="2"/>
      <c r="AA91" s="2"/>
      <c r="AB91" s="2"/>
      <c r="AC91" s="2"/>
      <c r="AD91" s="2"/>
      <c r="AE91" s="2"/>
      <c r="AF91" s="2"/>
    </row>
    <row r="92" ht="54.0" hidden="1" customHeight="1">
      <c r="A92" s="16" t="s">
        <v>627</v>
      </c>
      <c r="B92" s="17" t="s">
        <v>628</v>
      </c>
      <c r="C92" s="18" t="s">
        <v>629</v>
      </c>
      <c r="D92" s="18" t="s">
        <v>630</v>
      </c>
      <c r="E92" s="19" t="s">
        <v>631</v>
      </c>
      <c r="F92" s="18" t="s">
        <v>632</v>
      </c>
      <c r="G92" s="18" t="s">
        <v>142</v>
      </c>
      <c r="H92" s="18" t="s">
        <v>69</v>
      </c>
      <c r="I92" s="19" t="s">
        <v>633</v>
      </c>
      <c r="J92" s="20" t="s">
        <v>27</v>
      </c>
      <c r="K92" s="13"/>
      <c r="L92" s="14"/>
      <c r="M92" s="14"/>
      <c r="N92" s="14"/>
      <c r="O92" s="14" t="str">
        <f>AVERAGE('Hoja 1 - Call For Abstracts ICO'!$L92:$N92)</f>
        <v>#DIV/0!</v>
      </c>
      <c r="P92" s="21"/>
      <c r="Q92" s="2"/>
      <c r="R92" s="2">
        <v>90.0</v>
      </c>
      <c r="S92" s="2"/>
      <c r="T92" s="2"/>
      <c r="U92" s="2"/>
      <c r="V92" s="2"/>
      <c r="W92" s="2"/>
      <c r="X92" s="2"/>
      <c r="Y92" s="2"/>
      <c r="Z92" s="2"/>
      <c r="AA92" s="2"/>
      <c r="AB92" s="2"/>
      <c r="AC92" s="2"/>
      <c r="AD92" s="2"/>
      <c r="AE92" s="2"/>
      <c r="AF92" s="2"/>
    </row>
    <row r="93" ht="60.0" hidden="1" customHeight="1">
      <c r="A93" s="16" t="s">
        <v>634</v>
      </c>
      <c r="B93" s="17" t="s">
        <v>595</v>
      </c>
      <c r="C93" s="18" t="s">
        <v>635</v>
      </c>
      <c r="D93" s="18" t="s">
        <v>636</v>
      </c>
      <c r="E93" s="19" t="s">
        <v>637</v>
      </c>
      <c r="F93" s="18" t="s">
        <v>597</v>
      </c>
      <c r="G93" s="18" t="s">
        <v>42</v>
      </c>
      <c r="H93" s="18" t="s">
        <v>69</v>
      </c>
      <c r="I93" s="19" t="s">
        <v>638</v>
      </c>
      <c r="J93" s="20" t="s">
        <v>27</v>
      </c>
      <c r="K93" s="13"/>
      <c r="L93" s="14"/>
      <c r="M93" s="14"/>
      <c r="N93" s="14"/>
      <c r="O93" s="14" t="str">
        <f>AVERAGE('Hoja 1 - Call For Abstracts ICO'!$L93:$N93)</f>
        <v>#DIV/0!</v>
      </c>
      <c r="P93" s="21"/>
      <c r="Q93" s="2"/>
      <c r="R93" s="2">
        <v>91.0</v>
      </c>
      <c r="S93" s="2"/>
      <c r="T93" s="2"/>
      <c r="U93" s="2"/>
      <c r="V93" s="2"/>
      <c r="W93" s="2"/>
      <c r="X93" s="2"/>
      <c r="Y93" s="2"/>
      <c r="Z93" s="2"/>
      <c r="AA93" s="2"/>
      <c r="AB93" s="2"/>
      <c r="AC93" s="2"/>
      <c r="AD93" s="2"/>
      <c r="AE93" s="2"/>
      <c r="AF93" s="2"/>
    </row>
    <row r="94" ht="63.75" hidden="1" customHeight="1">
      <c r="A94" s="16" t="s">
        <v>639</v>
      </c>
      <c r="B94" s="17" t="s">
        <v>595</v>
      </c>
      <c r="C94" s="18" t="s">
        <v>640</v>
      </c>
      <c r="D94" s="18" t="s">
        <v>641</v>
      </c>
      <c r="E94" s="19" t="s">
        <v>642</v>
      </c>
      <c r="F94" s="18" t="s">
        <v>643</v>
      </c>
      <c r="G94" s="18" t="s">
        <v>272</v>
      </c>
      <c r="H94" s="18" t="s">
        <v>43</v>
      </c>
      <c r="I94" s="19" t="s">
        <v>644</v>
      </c>
      <c r="J94" s="20" t="s">
        <v>27</v>
      </c>
      <c r="K94" s="13"/>
      <c r="L94" s="14"/>
      <c r="M94" s="14"/>
      <c r="N94" s="14"/>
      <c r="O94" s="14" t="str">
        <f>AVERAGE('Hoja 1 - Call For Abstracts ICO'!$L94:$N94)</f>
        <v>#DIV/0!</v>
      </c>
      <c r="P94" s="21"/>
      <c r="Q94" s="2"/>
      <c r="R94" s="2">
        <v>92.0</v>
      </c>
      <c r="S94" s="2"/>
      <c r="T94" s="2"/>
      <c r="U94" s="2"/>
      <c r="V94" s="2"/>
      <c r="W94" s="2"/>
      <c r="X94" s="2"/>
      <c r="Y94" s="2"/>
      <c r="Z94" s="2"/>
      <c r="AA94" s="2"/>
      <c r="AB94" s="2"/>
      <c r="AC94" s="2"/>
      <c r="AD94" s="2"/>
      <c r="AE94" s="2"/>
      <c r="AF94" s="2"/>
    </row>
    <row r="95" ht="51.75" hidden="1" customHeight="1">
      <c r="A95" s="16" t="s">
        <v>645</v>
      </c>
      <c r="B95" s="17" t="s">
        <v>595</v>
      </c>
      <c r="C95" s="18" t="s">
        <v>646</v>
      </c>
      <c r="D95" s="18" t="s">
        <v>647</v>
      </c>
      <c r="E95" s="19" t="s">
        <v>648</v>
      </c>
      <c r="F95" s="18" t="s">
        <v>643</v>
      </c>
      <c r="G95" s="18" t="s">
        <v>272</v>
      </c>
      <c r="H95" s="18" t="s">
        <v>60</v>
      </c>
      <c r="I95" s="19" t="s">
        <v>649</v>
      </c>
      <c r="J95" s="20" t="s">
        <v>27</v>
      </c>
      <c r="K95" s="13"/>
      <c r="L95" s="14"/>
      <c r="M95" s="14"/>
      <c r="N95" s="14"/>
      <c r="O95" s="14" t="str">
        <f>AVERAGE('Hoja 1 - Call For Abstracts ICO'!$L95:$N95)</f>
        <v>#DIV/0!</v>
      </c>
      <c r="P95" s="21"/>
      <c r="Q95" s="2"/>
      <c r="R95" s="2">
        <v>93.0</v>
      </c>
      <c r="S95" s="2"/>
      <c r="T95" s="2"/>
      <c r="U95" s="2"/>
      <c r="V95" s="2"/>
      <c r="W95" s="2"/>
      <c r="X95" s="2"/>
      <c r="Y95" s="2"/>
      <c r="Z95" s="2"/>
      <c r="AA95" s="2"/>
      <c r="AB95" s="2"/>
      <c r="AC95" s="2"/>
      <c r="AD95" s="2"/>
      <c r="AE95" s="2"/>
      <c r="AF95" s="2"/>
    </row>
    <row r="96" ht="58.5" hidden="1" customHeight="1">
      <c r="A96" s="16" t="s">
        <v>650</v>
      </c>
      <c r="B96" s="17" t="s">
        <v>651</v>
      </c>
      <c r="C96" s="18" t="s">
        <v>652</v>
      </c>
      <c r="D96" s="18" t="s">
        <v>653</v>
      </c>
      <c r="E96" s="19" t="s">
        <v>654</v>
      </c>
      <c r="F96" s="18" t="s">
        <v>655</v>
      </c>
      <c r="G96" s="18" t="s">
        <v>656</v>
      </c>
      <c r="H96" s="18" t="s">
        <v>60</v>
      </c>
      <c r="I96" s="19" t="s">
        <v>657</v>
      </c>
      <c r="J96" s="20" t="s">
        <v>27</v>
      </c>
      <c r="K96" s="13"/>
      <c r="L96" s="14"/>
      <c r="M96" s="14"/>
      <c r="N96" s="14"/>
      <c r="O96" s="14" t="str">
        <f>AVERAGE('Hoja 1 - Call For Abstracts ICO'!$L96:$N96)</f>
        <v>#DIV/0!</v>
      </c>
      <c r="P96" s="21"/>
      <c r="Q96" s="2"/>
      <c r="R96" s="2">
        <v>94.0</v>
      </c>
      <c r="S96" s="2"/>
      <c r="T96" s="2"/>
      <c r="U96" s="2"/>
      <c r="V96" s="2"/>
      <c r="W96" s="2"/>
      <c r="X96" s="2"/>
      <c r="Y96" s="2"/>
      <c r="Z96" s="2"/>
      <c r="AA96" s="2"/>
      <c r="AB96" s="2"/>
      <c r="AC96" s="2"/>
      <c r="AD96" s="2"/>
      <c r="AE96" s="2"/>
      <c r="AF96" s="2"/>
    </row>
    <row r="97" ht="58.5" hidden="1" customHeight="1">
      <c r="A97" s="16" t="s">
        <v>658</v>
      </c>
      <c r="B97" s="17" t="s">
        <v>659</v>
      </c>
      <c r="C97" s="18" t="s">
        <v>660</v>
      </c>
      <c r="D97" s="18" t="s">
        <v>661</v>
      </c>
      <c r="E97" s="19" t="s">
        <v>662</v>
      </c>
      <c r="F97" s="18" t="s">
        <v>663</v>
      </c>
      <c r="G97" s="18" t="s">
        <v>59</v>
      </c>
      <c r="H97" s="18" t="s">
        <v>60</v>
      </c>
      <c r="I97" s="19" t="s">
        <v>664</v>
      </c>
      <c r="J97" s="20" t="s">
        <v>27</v>
      </c>
      <c r="K97" s="13"/>
      <c r="L97" s="14"/>
      <c r="M97" s="14"/>
      <c r="N97" s="14"/>
      <c r="O97" s="14" t="str">
        <f>AVERAGE('Hoja 1 - Call For Abstracts ICO'!$L97:$N97)</f>
        <v>#DIV/0!</v>
      </c>
      <c r="P97" s="21"/>
      <c r="Q97" s="2"/>
      <c r="R97" s="2">
        <v>95.0</v>
      </c>
      <c r="S97" s="2"/>
      <c r="T97" s="2"/>
      <c r="U97" s="2"/>
      <c r="V97" s="2"/>
      <c r="W97" s="2"/>
      <c r="X97" s="2"/>
      <c r="Y97" s="2"/>
      <c r="Z97" s="2"/>
      <c r="AA97" s="2"/>
      <c r="AB97" s="2"/>
      <c r="AC97" s="2"/>
      <c r="AD97" s="2"/>
      <c r="AE97" s="2"/>
      <c r="AF97" s="2"/>
    </row>
    <row r="98" ht="63.0" hidden="1" customHeight="1">
      <c r="A98" s="16" t="s">
        <v>665</v>
      </c>
      <c r="B98" s="17" t="s">
        <v>666</v>
      </c>
      <c r="C98" s="18" t="s">
        <v>667</v>
      </c>
      <c r="D98" s="18" t="s">
        <v>668</v>
      </c>
      <c r="E98" s="19" t="s">
        <v>669</v>
      </c>
      <c r="F98" s="18" t="s">
        <v>670</v>
      </c>
      <c r="G98" s="18" t="s">
        <v>233</v>
      </c>
      <c r="H98" s="18" t="s">
        <v>105</v>
      </c>
      <c r="I98" s="19" t="s">
        <v>671</v>
      </c>
      <c r="J98" s="20" t="s">
        <v>27</v>
      </c>
      <c r="K98" s="13"/>
      <c r="L98" s="14"/>
      <c r="M98" s="14"/>
      <c r="N98" s="14"/>
      <c r="O98" s="14" t="str">
        <f>AVERAGE('Hoja 1 - Call For Abstracts ICO'!$L98:$N98)</f>
        <v>#DIV/0!</v>
      </c>
      <c r="P98" s="21"/>
      <c r="Q98" s="2"/>
      <c r="R98" s="2">
        <v>96.0</v>
      </c>
      <c r="S98" s="2"/>
      <c r="T98" s="2"/>
      <c r="U98" s="2"/>
      <c r="V98" s="2"/>
      <c r="W98" s="2"/>
      <c r="X98" s="2"/>
      <c r="Y98" s="2"/>
      <c r="Z98" s="2"/>
      <c r="AA98" s="2"/>
      <c r="AB98" s="2"/>
      <c r="AC98" s="2"/>
      <c r="AD98" s="2"/>
      <c r="AE98" s="2"/>
      <c r="AF98" s="2"/>
    </row>
    <row r="99" ht="58.5" hidden="1" customHeight="1">
      <c r="A99" s="16" t="s">
        <v>672</v>
      </c>
      <c r="B99" s="17" t="s">
        <v>673</v>
      </c>
      <c r="C99" s="18" t="s">
        <v>674</v>
      </c>
      <c r="D99" s="18" t="s">
        <v>675</v>
      </c>
      <c r="E99" s="19" t="s">
        <v>676</v>
      </c>
      <c r="F99" s="18" t="s">
        <v>677</v>
      </c>
      <c r="G99" s="18" t="s">
        <v>212</v>
      </c>
      <c r="H99" s="18" t="s">
        <v>105</v>
      </c>
      <c r="I99" s="19" t="s">
        <v>678</v>
      </c>
      <c r="J99" s="20" t="s">
        <v>27</v>
      </c>
      <c r="K99" s="13"/>
      <c r="L99" s="14"/>
      <c r="M99" s="14"/>
      <c r="N99" s="14"/>
      <c r="O99" s="14" t="str">
        <f>AVERAGE('Hoja 1 - Call For Abstracts ICO'!$L99:$N99)</f>
        <v>#DIV/0!</v>
      </c>
      <c r="P99" s="21"/>
      <c r="Q99" s="2"/>
      <c r="R99" s="2">
        <v>97.0</v>
      </c>
      <c r="S99" s="2"/>
      <c r="T99" s="2"/>
      <c r="U99" s="2"/>
      <c r="V99" s="2"/>
      <c r="W99" s="2"/>
      <c r="X99" s="2"/>
      <c r="Y99" s="2"/>
      <c r="Z99" s="2"/>
      <c r="AA99" s="2"/>
      <c r="AB99" s="2"/>
      <c r="AC99" s="2"/>
      <c r="AD99" s="2"/>
      <c r="AE99" s="2"/>
      <c r="AF99" s="2"/>
    </row>
    <row r="100" ht="60.0" hidden="1" customHeight="1">
      <c r="A100" s="16" t="s">
        <v>679</v>
      </c>
      <c r="B100" s="17" t="s">
        <v>680</v>
      </c>
      <c r="C100" s="18" t="s">
        <v>681</v>
      </c>
      <c r="D100" s="18" t="s">
        <v>682</v>
      </c>
      <c r="E100" s="19" t="s">
        <v>683</v>
      </c>
      <c r="F100" s="18" t="s">
        <v>684</v>
      </c>
      <c r="G100" s="18" t="s">
        <v>233</v>
      </c>
      <c r="H100" s="18" t="s">
        <v>69</v>
      </c>
      <c r="I100" s="19" t="s">
        <v>685</v>
      </c>
      <c r="J100" s="20" t="s">
        <v>27</v>
      </c>
      <c r="K100" s="13"/>
      <c r="L100" s="14"/>
      <c r="M100" s="14"/>
      <c r="N100" s="14"/>
      <c r="O100" s="14" t="str">
        <f>AVERAGE('Hoja 1 - Call For Abstracts ICO'!$L100:$N100)</f>
        <v>#DIV/0!</v>
      </c>
      <c r="P100" s="21"/>
      <c r="Q100" s="2"/>
      <c r="R100" s="2">
        <v>98.0</v>
      </c>
      <c r="S100" s="2"/>
      <c r="T100" s="2"/>
      <c r="U100" s="2"/>
      <c r="V100" s="2"/>
      <c r="W100" s="2"/>
      <c r="X100" s="2"/>
      <c r="Y100" s="2"/>
      <c r="Z100" s="2"/>
      <c r="AA100" s="2"/>
      <c r="AB100" s="2"/>
      <c r="AC100" s="2"/>
      <c r="AD100" s="2"/>
      <c r="AE100" s="2"/>
      <c r="AF100" s="2"/>
    </row>
    <row r="101" ht="66.75" hidden="1" customHeight="1">
      <c r="A101" s="16" t="s">
        <v>686</v>
      </c>
      <c r="B101" s="17" t="s">
        <v>687</v>
      </c>
      <c r="C101" s="18" t="s">
        <v>688</v>
      </c>
      <c r="D101" s="18" t="s">
        <v>689</v>
      </c>
      <c r="E101" s="19" t="s">
        <v>690</v>
      </c>
      <c r="F101" s="18" t="s">
        <v>691</v>
      </c>
      <c r="G101" s="18" t="s">
        <v>692</v>
      </c>
      <c r="H101" s="18" t="s">
        <v>60</v>
      </c>
      <c r="I101" s="19" t="s">
        <v>693</v>
      </c>
      <c r="J101" s="20" t="s">
        <v>27</v>
      </c>
      <c r="K101" s="13"/>
      <c r="L101" s="14"/>
      <c r="M101" s="14"/>
      <c r="N101" s="14"/>
      <c r="O101" s="14" t="str">
        <f>AVERAGE('Hoja 1 - Call For Abstracts ICO'!$L101:$N101)</f>
        <v>#DIV/0!</v>
      </c>
      <c r="P101" s="21"/>
      <c r="Q101" s="2"/>
      <c r="R101" s="2">
        <v>99.0</v>
      </c>
      <c r="S101" s="2"/>
      <c r="T101" s="2"/>
      <c r="U101" s="2"/>
      <c r="V101" s="2"/>
      <c r="W101" s="2"/>
      <c r="X101" s="2"/>
      <c r="Y101" s="2"/>
      <c r="Z101" s="2"/>
      <c r="AA101" s="2"/>
      <c r="AB101" s="2"/>
      <c r="AC101" s="2"/>
      <c r="AD101" s="2"/>
      <c r="AE101" s="2"/>
      <c r="AF101" s="2"/>
    </row>
    <row r="102" ht="55.5" hidden="1" customHeight="1">
      <c r="A102" s="16" t="s">
        <v>694</v>
      </c>
      <c r="B102" s="17" t="s">
        <v>695</v>
      </c>
      <c r="C102" s="18" t="s">
        <v>397</v>
      </c>
      <c r="D102" s="18" t="s">
        <v>696</v>
      </c>
      <c r="E102" s="19" t="s">
        <v>697</v>
      </c>
      <c r="F102" s="18" t="s">
        <v>400</v>
      </c>
      <c r="G102" s="18" t="s">
        <v>42</v>
      </c>
      <c r="H102" s="18" t="s">
        <v>173</v>
      </c>
      <c r="I102" s="19" t="s">
        <v>698</v>
      </c>
      <c r="J102" s="20" t="s">
        <v>27</v>
      </c>
      <c r="K102" s="13"/>
      <c r="L102" s="14"/>
      <c r="M102" s="14"/>
      <c r="N102" s="14"/>
      <c r="O102" s="14" t="str">
        <f>AVERAGE('Hoja 1 - Call For Abstracts ICO'!$L102:$N102)</f>
        <v>#DIV/0!</v>
      </c>
      <c r="P102" s="21"/>
      <c r="Q102" s="2"/>
      <c r="R102" s="2">
        <v>100.0</v>
      </c>
      <c r="S102" s="2"/>
      <c r="T102" s="2"/>
      <c r="U102" s="2"/>
      <c r="V102" s="2"/>
      <c r="W102" s="2"/>
      <c r="X102" s="2"/>
      <c r="Y102" s="2"/>
      <c r="Z102" s="2"/>
      <c r="AA102" s="2"/>
      <c r="AB102" s="2"/>
      <c r="AC102" s="2"/>
      <c r="AD102" s="2"/>
      <c r="AE102" s="2"/>
      <c r="AF102" s="2"/>
    </row>
    <row r="103" ht="54.0" hidden="1" customHeight="1">
      <c r="A103" s="16" t="s">
        <v>699</v>
      </c>
      <c r="B103" s="17" t="s">
        <v>700</v>
      </c>
      <c r="C103" s="18" t="s">
        <v>701</v>
      </c>
      <c r="D103" s="18" t="s">
        <v>702</v>
      </c>
      <c r="E103" s="19" t="s">
        <v>703</v>
      </c>
      <c r="F103" s="18" t="s">
        <v>704</v>
      </c>
      <c r="G103" s="18" t="s">
        <v>118</v>
      </c>
      <c r="H103" s="18" t="s">
        <v>69</v>
      </c>
      <c r="I103" s="19" t="s">
        <v>705</v>
      </c>
      <c r="J103" s="20" t="s">
        <v>27</v>
      </c>
      <c r="K103" s="13"/>
      <c r="L103" s="14"/>
      <c r="M103" s="14"/>
      <c r="N103" s="14"/>
      <c r="O103" s="14" t="str">
        <f>AVERAGE('Hoja 1 - Call For Abstracts ICO'!$L103:$N103)</f>
        <v>#DIV/0!</v>
      </c>
      <c r="P103" s="21"/>
      <c r="Q103" s="2"/>
      <c r="R103" s="2">
        <v>101.0</v>
      </c>
      <c r="S103" s="2"/>
      <c r="T103" s="2"/>
      <c r="U103" s="2"/>
      <c r="V103" s="2"/>
      <c r="W103" s="2"/>
      <c r="X103" s="2"/>
      <c r="Y103" s="2"/>
      <c r="Z103" s="2"/>
      <c r="AA103" s="2"/>
      <c r="AB103" s="2"/>
      <c r="AC103" s="2"/>
      <c r="AD103" s="2"/>
      <c r="AE103" s="2"/>
      <c r="AF103" s="2"/>
    </row>
    <row r="104" ht="61.5" hidden="1" customHeight="1">
      <c r="A104" s="16" t="s">
        <v>706</v>
      </c>
      <c r="B104" s="17" t="s">
        <v>707</v>
      </c>
      <c r="C104" s="18" t="s">
        <v>708</v>
      </c>
      <c r="D104" s="18" t="s">
        <v>709</v>
      </c>
      <c r="E104" s="19" t="s">
        <v>710</v>
      </c>
      <c r="F104" s="18" t="s">
        <v>711</v>
      </c>
      <c r="G104" s="18" t="s">
        <v>118</v>
      </c>
      <c r="H104" s="18" t="s">
        <v>69</v>
      </c>
      <c r="I104" s="19" t="s">
        <v>712</v>
      </c>
      <c r="J104" s="20" t="s">
        <v>27</v>
      </c>
      <c r="K104" s="13"/>
      <c r="L104" s="14"/>
      <c r="M104" s="14"/>
      <c r="N104" s="14"/>
      <c r="O104" s="14" t="str">
        <f>AVERAGE('Hoja 1 - Call For Abstracts ICO'!$L104:$N104)</f>
        <v>#DIV/0!</v>
      </c>
      <c r="P104" s="21"/>
      <c r="Q104" s="2"/>
      <c r="R104" s="2">
        <v>102.0</v>
      </c>
      <c r="S104" s="2"/>
      <c r="T104" s="2"/>
      <c r="U104" s="2"/>
      <c r="V104" s="2"/>
      <c r="W104" s="2"/>
      <c r="X104" s="2"/>
      <c r="Y104" s="2"/>
      <c r="Z104" s="2"/>
      <c r="AA104" s="2"/>
      <c r="AB104" s="2"/>
      <c r="AC104" s="2"/>
      <c r="AD104" s="2"/>
      <c r="AE104" s="2"/>
      <c r="AF104" s="2"/>
    </row>
    <row r="105" ht="69.75" hidden="1" customHeight="1">
      <c r="A105" s="16" t="s">
        <v>713</v>
      </c>
      <c r="B105" s="17" t="s">
        <v>707</v>
      </c>
      <c r="C105" s="18" t="s">
        <v>708</v>
      </c>
      <c r="D105" s="18" t="s">
        <v>709</v>
      </c>
      <c r="E105" s="19" t="s">
        <v>714</v>
      </c>
      <c r="F105" s="18" t="s">
        <v>711</v>
      </c>
      <c r="G105" s="18" t="s">
        <v>118</v>
      </c>
      <c r="H105" s="18" t="s">
        <v>69</v>
      </c>
      <c r="I105" s="19" t="s">
        <v>715</v>
      </c>
      <c r="J105" s="20" t="s">
        <v>27</v>
      </c>
      <c r="K105" s="13"/>
      <c r="L105" s="14"/>
      <c r="M105" s="14"/>
      <c r="N105" s="14"/>
      <c r="O105" s="14" t="str">
        <f>AVERAGE('Hoja 1 - Call For Abstracts ICO'!$L105:$N105)</f>
        <v>#DIV/0!</v>
      </c>
      <c r="P105" s="21"/>
      <c r="Q105" s="2"/>
      <c r="R105" s="2">
        <v>103.0</v>
      </c>
      <c r="S105" s="2"/>
      <c r="T105" s="2"/>
      <c r="U105" s="2"/>
      <c r="V105" s="2"/>
      <c r="W105" s="2"/>
      <c r="X105" s="2"/>
      <c r="Y105" s="2"/>
      <c r="Z105" s="2"/>
      <c r="AA105" s="2"/>
      <c r="AB105" s="2"/>
      <c r="AC105" s="2"/>
      <c r="AD105" s="2"/>
      <c r="AE105" s="2"/>
      <c r="AF105" s="2"/>
    </row>
    <row r="106" ht="79.5" hidden="1" customHeight="1">
      <c r="A106" s="16" t="s">
        <v>716</v>
      </c>
      <c r="B106" s="17" t="s">
        <v>717</v>
      </c>
      <c r="C106" s="18" t="s">
        <v>718</v>
      </c>
      <c r="D106" s="18" t="s">
        <v>719</v>
      </c>
      <c r="E106" s="19" t="s">
        <v>720</v>
      </c>
      <c r="F106" s="18" t="s">
        <v>704</v>
      </c>
      <c r="G106" s="18" t="s">
        <v>118</v>
      </c>
      <c r="H106" s="18" t="s">
        <v>69</v>
      </c>
      <c r="I106" s="19" t="s">
        <v>721</v>
      </c>
      <c r="J106" s="20" t="s">
        <v>27</v>
      </c>
      <c r="K106" s="13"/>
      <c r="L106" s="14"/>
      <c r="M106" s="14"/>
      <c r="N106" s="14"/>
      <c r="O106" s="14" t="str">
        <f>AVERAGE('Hoja 1 - Call For Abstracts ICO'!$L106:$N106)</f>
        <v>#DIV/0!</v>
      </c>
      <c r="P106" s="21"/>
      <c r="Q106" s="2"/>
      <c r="R106" s="2">
        <v>104.0</v>
      </c>
      <c r="S106" s="2"/>
      <c r="T106" s="2"/>
      <c r="U106" s="2"/>
      <c r="V106" s="2"/>
      <c r="W106" s="2"/>
      <c r="X106" s="2"/>
      <c r="Y106" s="2"/>
      <c r="Z106" s="2"/>
      <c r="AA106" s="2"/>
      <c r="AB106" s="2"/>
      <c r="AC106" s="2"/>
      <c r="AD106" s="2"/>
      <c r="AE106" s="2"/>
      <c r="AF106" s="2"/>
    </row>
    <row r="107" ht="69.0" hidden="1" customHeight="1">
      <c r="A107" s="16" t="s">
        <v>722</v>
      </c>
      <c r="B107" s="17" t="s">
        <v>723</v>
      </c>
      <c r="C107" s="18" t="s">
        <v>724</v>
      </c>
      <c r="D107" s="18" t="s">
        <v>725</v>
      </c>
      <c r="E107" s="19" t="s">
        <v>726</v>
      </c>
      <c r="F107" s="18" t="s">
        <v>727</v>
      </c>
      <c r="G107" s="18" t="s">
        <v>118</v>
      </c>
      <c r="H107" s="18" t="s">
        <v>43</v>
      </c>
      <c r="I107" s="19" t="s">
        <v>728</v>
      </c>
      <c r="J107" s="20" t="s">
        <v>27</v>
      </c>
      <c r="K107" s="13"/>
      <c r="L107" s="14"/>
      <c r="M107" s="14"/>
      <c r="N107" s="14"/>
      <c r="O107" s="14" t="str">
        <f>AVERAGE('Hoja 1 - Call For Abstracts ICO'!$L107:$N107)</f>
        <v>#DIV/0!</v>
      </c>
      <c r="P107" s="21"/>
      <c r="Q107" s="2"/>
      <c r="R107" s="2">
        <v>105.0</v>
      </c>
      <c r="S107" s="2"/>
      <c r="T107" s="2"/>
      <c r="U107" s="2"/>
      <c r="V107" s="2"/>
      <c r="W107" s="2"/>
      <c r="X107" s="2"/>
      <c r="Y107" s="2"/>
      <c r="Z107" s="2"/>
      <c r="AA107" s="2"/>
      <c r="AB107" s="2"/>
      <c r="AC107" s="2"/>
      <c r="AD107" s="2"/>
      <c r="AE107" s="2"/>
      <c r="AF107" s="2"/>
    </row>
    <row r="108" ht="73.5" hidden="1" customHeight="1">
      <c r="A108" s="16" t="s">
        <v>729</v>
      </c>
      <c r="B108" s="17" t="s">
        <v>730</v>
      </c>
      <c r="C108" s="18" t="s">
        <v>731</v>
      </c>
      <c r="D108" s="18" t="s">
        <v>732</v>
      </c>
      <c r="E108" s="19" t="s">
        <v>733</v>
      </c>
      <c r="F108" s="18" t="s">
        <v>734</v>
      </c>
      <c r="G108" s="18" t="s">
        <v>118</v>
      </c>
      <c r="H108" s="18" t="s">
        <v>60</v>
      </c>
      <c r="I108" s="19" t="s">
        <v>735</v>
      </c>
      <c r="J108" s="20" t="s">
        <v>313</v>
      </c>
      <c r="K108" s="13"/>
      <c r="L108" s="14"/>
      <c r="M108" s="14"/>
      <c r="N108" s="14"/>
      <c r="O108" s="14" t="str">
        <f>AVERAGE('Hoja 1 - Call For Abstracts ICO'!$L108:$N108)</f>
        <v>#DIV/0!</v>
      </c>
      <c r="P108" s="21"/>
      <c r="Q108" s="2"/>
      <c r="R108" s="2">
        <v>106.0</v>
      </c>
      <c r="S108" s="2"/>
      <c r="T108" s="2"/>
      <c r="U108" s="2"/>
      <c r="V108" s="2"/>
      <c r="W108" s="2"/>
      <c r="X108" s="2"/>
      <c r="Y108" s="2"/>
      <c r="Z108" s="2"/>
      <c r="AA108" s="2"/>
      <c r="AB108" s="2"/>
      <c r="AC108" s="2"/>
      <c r="AD108" s="2"/>
      <c r="AE108" s="2"/>
      <c r="AF108" s="2"/>
    </row>
    <row r="109" ht="60.0" hidden="1" customHeight="1">
      <c r="A109" s="16" t="s">
        <v>736</v>
      </c>
      <c r="B109" s="17" t="s">
        <v>730</v>
      </c>
      <c r="C109" s="18" t="s">
        <v>737</v>
      </c>
      <c r="D109" s="18" t="s">
        <v>738</v>
      </c>
      <c r="E109" s="19" t="s">
        <v>739</v>
      </c>
      <c r="F109" s="18" t="s">
        <v>734</v>
      </c>
      <c r="G109" s="18" t="s">
        <v>118</v>
      </c>
      <c r="H109" s="18" t="s">
        <v>60</v>
      </c>
      <c r="I109" s="19" t="s">
        <v>740</v>
      </c>
      <c r="J109" s="20" t="s">
        <v>27</v>
      </c>
      <c r="K109" s="13"/>
      <c r="L109" s="14"/>
      <c r="M109" s="14"/>
      <c r="N109" s="14"/>
      <c r="O109" s="14" t="str">
        <f>AVERAGE('Hoja 1 - Call For Abstracts ICO'!$L109:$N109)</f>
        <v>#DIV/0!</v>
      </c>
      <c r="P109" s="21"/>
      <c r="Q109" s="2"/>
      <c r="R109" s="2">
        <v>107.0</v>
      </c>
      <c r="S109" s="2"/>
      <c r="T109" s="2"/>
      <c r="U109" s="2"/>
      <c r="V109" s="2"/>
      <c r="W109" s="2"/>
      <c r="X109" s="2"/>
      <c r="Y109" s="2"/>
      <c r="Z109" s="2"/>
      <c r="AA109" s="2"/>
      <c r="AB109" s="2"/>
      <c r="AC109" s="2"/>
      <c r="AD109" s="2"/>
      <c r="AE109" s="2"/>
      <c r="AF109" s="2"/>
    </row>
    <row r="110" ht="70.5" hidden="1" customHeight="1">
      <c r="A110" s="16" t="s">
        <v>741</v>
      </c>
      <c r="B110" s="17" t="s">
        <v>742</v>
      </c>
      <c r="C110" s="18" t="s">
        <v>743</v>
      </c>
      <c r="D110" s="18" t="s">
        <v>744</v>
      </c>
      <c r="E110" s="19" t="s">
        <v>745</v>
      </c>
      <c r="F110" s="18" t="s">
        <v>746</v>
      </c>
      <c r="G110" s="18" t="s">
        <v>747</v>
      </c>
      <c r="H110" s="18" t="s">
        <v>43</v>
      </c>
      <c r="I110" s="19" t="s">
        <v>748</v>
      </c>
      <c r="J110" s="20" t="s">
        <v>27</v>
      </c>
      <c r="K110" s="13"/>
      <c r="L110" s="14"/>
      <c r="M110" s="14"/>
      <c r="N110" s="14"/>
      <c r="O110" s="14" t="str">
        <f>AVERAGE('Hoja 1 - Call For Abstracts ICO'!$L110:$N110)</f>
        <v>#DIV/0!</v>
      </c>
      <c r="P110" s="21"/>
      <c r="Q110" s="2"/>
      <c r="R110" s="2">
        <v>108.0</v>
      </c>
      <c r="S110" s="2"/>
      <c r="T110" s="2"/>
      <c r="U110" s="2"/>
      <c r="V110" s="2"/>
      <c r="W110" s="2"/>
      <c r="X110" s="2"/>
      <c r="Y110" s="2"/>
      <c r="Z110" s="2"/>
      <c r="AA110" s="2"/>
      <c r="AB110" s="2"/>
      <c r="AC110" s="2"/>
      <c r="AD110" s="2"/>
      <c r="AE110" s="2"/>
      <c r="AF110" s="2"/>
    </row>
    <row r="111" ht="61.5" customHeight="1">
      <c r="A111" s="16" t="s">
        <v>749</v>
      </c>
      <c r="B111" s="17" t="s">
        <v>750</v>
      </c>
      <c r="C111" s="18" t="s">
        <v>751</v>
      </c>
      <c r="D111" s="18" t="s">
        <v>752</v>
      </c>
      <c r="E111" s="19" t="s">
        <v>753</v>
      </c>
      <c r="F111" s="18" t="s">
        <v>754</v>
      </c>
      <c r="G111" s="18" t="s">
        <v>415</v>
      </c>
      <c r="H111" s="18" t="s">
        <v>25</v>
      </c>
      <c r="I111" s="19" t="s">
        <v>755</v>
      </c>
      <c r="J111" s="20" t="s">
        <v>27</v>
      </c>
      <c r="K111" s="13"/>
      <c r="L111" s="14"/>
      <c r="M111" s="14"/>
      <c r="N111" s="14"/>
      <c r="O111" s="14" t="str">
        <f>AVERAGE('Hoja 1 - Call For Abstracts ICO'!$L111:$N111)</f>
        <v>#DIV/0!</v>
      </c>
      <c r="P111" s="21"/>
      <c r="Q111" s="2"/>
      <c r="R111" s="2">
        <v>109.0</v>
      </c>
      <c r="S111" s="2"/>
      <c r="T111" s="2"/>
      <c r="U111" s="2"/>
      <c r="V111" s="2"/>
      <c r="W111" s="2"/>
      <c r="X111" s="2"/>
      <c r="Y111" s="2"/>
      <c r="Z111" s="2"/>
      <c r="AA111" s="2"/>
      <c r="AB111" s="2"/>
      <c r="AC111" s="2"/>
      <c r="AD111" s="2"/>
      <c r="AE111" s="2"/>
      <c r="AF111" s="2"/>
    </row>
    <row r="112" ht="64.5" hidden="1" customHeight="1">
      <c r="A112" s="16" t="s">
        <v>756</v>
      </c>
      <c r="B112" s="17" t="s">
        <v>757</v>
      </c>
      <c r="C112" s="18" t="s">
        <v>758</v>
      </c>
      <c r="D112" s="18" t="s">
        <v>759</v>
      </c>
      <c r="E112" s="19" t="s">
        <v>760</v>
      </c>
      <c r="F112" s="18" t="s">
        <v>761</v>
      </c>
      <c r="G112" s="18" t="s">
        <v>42</v>
      </c>
      <c r="H112" s="18" t="s">
        <v>69</v>
      </c>
      <c r="I112" s="19" t="s">
        <v>762</v>
      </c>
      <c r="J112" s="20" t="s">
        <v>27</v>
      </c>
      <c r="K112" s="13"/>
      <c r="L112" s="14"/>
      <c r="M112" s="14"/>
      <c r="N112" s="14"/>
      <c r="O112" s="14" t="str">
        <f>AVERAGE('Hoja 1 - Call For Abstracts ICO'!$L112:$N112)</f>
        <v>#DIV/0!</v>
      </c>
      <c r="P112" s="21"/>
      <c r="Q112" s="2"/>
      <c r="R112" s="2">
        <v>110.0</v>
      </c>
      <c r="S112" s="2"/>
      <c r="T112" s="2"/>
      <c r="U112" s="2"/>
      <c r="V112" s="2"/>
      <c r="W112" s="2"/>
      <c r="X112" s="2"/>
      <c r="Y112" s="2"/>
      <c r="Z112" s="2"/>
      <c r="AA112" s="2"/>
      <c r="AB112" s="2"/>
      <c r="AC112" s="2"/>
      <c r="AD112" s="2"/>
      <c r="AE112" s="2"/>
      <c r="AF112" s="2"/>
    </row>
    <row r="113" ht="63.75" hidden="1" customHeight="1">
      <c r="A113" s="16" t="s">
        <v>763</v>
      </c>
      <c r="B113" s="17" t="s">
        <v>764</v>
      </c>
      <c r="C113" s="18" t="s">
        <v>765</v>
      </c>
      <c r="D113" s="18" t="s">
        <v>766</v>
      </c>
      <c r="E113" s="19" t="s">
        <v>767</v>
      </c>
      <c r="F113" s="18" t="s">
        <v>768</v>
      </c>
      <c r="G113" s="18" t="s">
        <v>656</v>
      </c>
      <c r="H113" s="18" t="s">
        <v>43</v>
      </c>
      <c r="I113" s="19" t="s">
        <v>769</v>
      </c>
      <c r="J113" s="20" t="s">
        <v>27</v>
      </c>
      <c r="K113" s="13"/>
      <c r="L113" s="14"/>
      <c r="M113" s="14"/>
      <c r="N113" s="14"/>
      <c r="O113" s="14" t="str">
        <f>AVERAGE('Hoja 1 - Call For Abstracts ICO'!$L113:$N113)</f>
        <v>#DIV/0!</v>
      </c>
      <c r="P113" s="21"/>
      <c r="Q113" s="2"/>
      <c r="R113" s="2">
        <v>111.0</v>
      </c>
      <c r="S113" s="2"/>
      <c r="T113" s="2"/>
      <c r="U113" s="2"/>
      <c r="V113" s="2"/>
      <c r="W113" s="2"/>
      <c r="X113" s="2"/>
      <c r="Y113" s="2"/>
      <c r="Z113" s="2"/>
      <c r="AA113" s="2"/>
      <c r="AB113" s="2"/>
      <c r="AC113" s="2"/>
      <c r="AD113" s="2"/>
      <c r="AE113" s="2"/>
      <c r="AF113" s="2"/>
    </row>
    <row r="114" ht="58.5" hidden="1" customHeight="1">
      <c r="A114" s="16" t="s">
        <v>770</v>
      </c>
      <c r="B114" s="17" t="s">
        <v>771</v>
      </c>
      <c r="C114" s="18" t="s">
        <v>772</v>
      </c>
      <c r="D114" s="18" t="s">
        <v>773</v>
      </c>
      <c r="E114" s="19" t="s">
        <v>774</v>
      </c>
      <c r="F114" s="18" t="s">
        <v>775</v>
      </c>
      <c r="G114" s="18" t="s">
        <v>233</v>
      </c>
      <c r="H114" s="18" t="s">
        <v>60</v>
      </c>
      <c r="I114" s="19" t="s">
        <v>776</v>
      </c>
      <c r="J114" s="20" t="s">
        <v>27</v>
      </c>
      <c r="K114" s="13"/>
      <c r="L114" s="14"/>
      <c r="M114" s="14"/>
      <c r="N114" s="14"/>
      <c r="O114" s="14" t="str">
        <f>AVERAGE('Hoja 1 - Call For Abstracts ICO'!$L114:$N114)</f>
        <v>#DIV/0!</v>
      </c>
      <c r="P114" s="21"/>
      <c r="Q114" s="2"/>
      <c r="R114" s="2">
        <v>112.0</v>
      </c>
      <c r="S114" s="2"/>
      <c r="T114" s="2"/>
      <c r="U114" s="2"/>
      <c r="V114" s="2"/>
      <c r="W114" s="2"/>
      <c r="X114" s="2"/>
      <c r="Y114" s="2"/>
      <c r="Z114" s="2"/>
      <c r="AA114" s="2"/>
      <c r="AB114" s="2"/>
      <c r="AC114" s="2"/>
      <c r="AD114" s="2"/>
      <c r="AE114" s="2"/>
      <c r="AF114" s="2"/>
    </row>
    <row r="115" ht="54.75" hidden="1" customHeight="1">
      <c r="A115" s="16" t="s">
        <v>777</v>
      </c>
      <c r="B115" s="17" t="s">
        <v>778</v>
      </c>
      <c r="C115" s="18" t="s">
        <v>779</v>
      </c>
      <c r="D115" s="18" t="s">
        <v>780</v>
      </c>
      <c r="E115" s="19" t="s">
        <v>781</v>
      </c>
      <c r="F115" s="18" t="s">
        <v>782</v>
      </c>
      <c r="G115" s="18" t="s">
        <v>118</v>
      </c>
      <c r="H115" s="18" t="s">
        <v>69</v>
      </c>
      <c r="I115" s="19" t="s">
        <v>783</v>
      </c>
      <c r="J115" s="20" t="s">
        <v>27</v>
      </c>
      <c r="K115" s="13"/>
      <c r="L115" s="14"/>
      <c r="M115" s="14"/>
      <c r="N115" s="14"/>
      <c r="O115" s="14" t="str">
        <f>AVERAGE('Hoja 1 - Call For Abstracts ICO'!$L115:$N115)</f>
        <v>#DIV/0!</v>
      </c>
      <c r="P115" s="21"/>
      <c r="Q115" s="2"/>
      <c r="R115" s="2">
        <v>113.0</v>
      </c>
      <c r="S115" s="2"/>
      <c r="T115" s="2"/>
      <c r="U115" s="2"/>
      <c r="V115" s="2"/>
      <c r="W115" s="2"/>
      <c r="X115" s="2"/>
      <c r="Y115" s="2"/>
      <c r="Z115" s="2"/>
      <c r="AA115" s="2"/>
      <c r="AB115" s="2"/>
      <c r="AC115" s="2"/>
      <c r="AD115" s="2"/>
      <c r="AE115" s="2"/>
      <c r="AF115" s="2"/>
    </row>
    <row r="116" ht="54.0" hidden="1" customHeight="1">
      <c r="A116" s="16" t="s">
        <v>784</v>
      </c>
      <c r="B116" s="17" t="s">
        <v>785</v>
      </c>
      <c r="C116" s="18" t="s">
        <v>786</v>
      </c>
      <c r="D116" s="18" t="s">
        <v>787</v>
      </c>
      <c r="E116" s="19" t="s">
        <v>788</v>
      </c>
      <c r="F116" s="18" t="s">
        <v>789</v>
      </c>
      <c r="G116" s="18" t="s">
        <v>747</v>
      </c>
      <c r="H116" s="18" t="s">
        <v>126</v>
      </c>
      <c r="I116" s="19" t="s">
        <v>790</v>
      </c>
      <c r="J116" s="20" t="s">
        <v>27</v>
      </c>
      <c r="K116" s="13"/>
      <c r="L116" s="14"/>
      <c r="M116" s="14"/>
      <c r="N116" s="14"/>
      <c r="O116" s="14" t="str">
        <f>AVERAGE('Hoja 1 - Call For Abstracts ICO'!$L116:$N116)</f>
        <v>#DIV/0!</v>
      </c>
      <c r="P116" s="21"/>
      <c r="Q116" s="2"/>
      <c r="R116" s="2">
        <v>114.0</v>
      </c>
      <c r="S116" s="2"/>
      <c r="T116" s="2"/>
      <c r="U116" s="2"/>
      <c r="V116" s="2"/>
      <c r="W116" s="2"/>
      <c r="X116" s="2"/>
      <c r="Y116" s="2"/>
      <c r="Z116" s="2"/>
      <c r="AA116" s="2"/>
      <c r="AB116" s="2"/>
      <c r="AC116" s="2"/>
      <c r="AD116" s="2"/>
      <c r="AE116" s="2"/>
      <c r="AF116" s="2"/>
    </row>
    <row r="117" ht="60.75" hidden="1" customHeight="1">
      <c r="A117" s="16" t="s">
        <v>791</v>
      </c>
      <c r="B117" s="17" t="s">
        <v>792</v>
      </c>
      <c r="C117" s="18" t="s">
        <v>793</v>
      </c>
      <c r="D117" s="18" t="s">
        <v>794</v>
      </c>
      <c r="E117" s="19" t="s">
        <v>795</v>
      </c>
      <c r="F117" s="18" t="s">
        <v>796</v>
      </c>
      <c r="G117" s="18" t="s">
        <v>415</v>
      </c>
      <c r="H117" s="18" t="s">
        <v>173</v>
      </c>
      <c r="I117" s="19" t="s">
        <v>797</v>
      </c>
      <c r="J117" s="20" t="s">
        <v>27</v>
      </c>
      <c r="K117" s="13"/>
      <c r="L117" s="14"/>
      <c r="M117" s="14"/>
      <c r="N117" s="14"/>
      <c r="O117" s="14" t="str">
        <f>AVERAGE('Hoja 1 - Call For Abstracts ICO'!$L117:$N117)</f>
        <v>#DIV/0!</v>
      </c>
      <c r="P117" s="21"/>
      <c r="Q117" s="2"/>
      <c r="R117" s="2">
        <v>115.0</v>
      </c>
      <c r="S117" s="2"/>
      <c r="T117" s="2"/>
      <c r="U117" s="2"/>
      <c r="V117" s="2"/>
      <c r="W117" s="2"/>
      <c r="X117" s="2"/>
      <c r="Y117" s="2"/>
      <c r="Z117" s="2"/>
      <c r="AA117" s="2"/>
      <c r="AB117" s="2"/>
      <c r="AC117" s="2"/>
      <c r="AD117" s="2"/>
      <c r="AE117" s="2"/>
      <c r="AF117" s="2"/>
    </row>
    <row r="118" ht="61.5" hidden="1" customHeight="1">
      <c r="A118" s="16" t="s">
        <v>798</v>
      </c>
      <c r="B118" s="17" t="s">
        <v>799</v>
      </c>
      <c r="C118" s="18" t="s">
        <v>800</v>
      </c>
      <c r="D118" s="18" t="s">
        <v>801</v>
      </c>
      <c r="E118" s="19" t="s">
        <v>802</v>
      </c>
      <c r="F118" s="18" t="s">
        <v>803</v>
      </c>
      <c r="G118" s="18" t="s">
        <v>233</v>
      </c>
      <c r="H118" s="18" t="s">
        <v>134</v>
      </c>
      <c r="I118" s="19" t="s">
        <v>804</v>
      </c>
      <c r="J118" s="20" t="s">
        <v>27</v>
      </c>
      <c r="K118" s="13"/>
      <c r="L118" s="14"/>
      <c r="M118" s="14"/>
      <c r="N118" s="14"/>
      <c r="O118" s="14" t="str">
        <f>AVERAGE('Hoja 1 - Call For Abstracts ICO'!$L118:$N118)</f>
        <v>#DIV/0!</v>
      </c>
      <c r="P118" s="21"/>
      <c r="Q118" s="2"/>
      <c r="R118" s="2">
        <v>116.0</v>
      </c>
      <c r="S118" s="2"/>
      <c r="T118" s="2"/>
      <c r="U118" s="2"/>
      <c r="V118" s="2"/>
      <c r="W118" s="2"/>
      <c r="X118" s="2"/>
      <c r="Y118" s="2"/>
      <c r="Z118" s="2"/>
      <c r="AA118" s="2"/>
      <c r="AB118" s="2"/>
      <c r="AC118" s="2"/>
      <c r="AD118" s="2"/>
      <c r="AE118" s="2"/>
      <c r="AF118" s="2"/>
    </row>
    <row r="119" ht="63.0" hidden="1" customHeight="1">
      <c r="A119" s="16" t="s">
        <v>805</v>
      </c>
      <c r="B119" s="17" t="s">
        <v>806</v>
      </c>
      <c r="C119" s="18" t="s">
        <v>807</v>
      </c>
      <c r="D119" s="18" t="s">
        <v>808</v>
      </c>
      <c r="E119" s="19" t="s">
        <v>809</v>
      </c>
      <c r="F119" s="18" t="s">
        <v>810</v>
      </c>
      <c r="G119" s="18" t="s">
        <v>42</v>
      </c>
      <c r="H119" s="18" t="s">
        <v>69</v>
      </c>
      <c r="I119" s="19" t="s">
        <v>811</v>
      </c>
      <c r="J119" s="20" t="s">
        <v>27</v>
      </c>
      <c r="K119" s="13"/>
      <c r="L119" s="14"/>
      <c r="M119" s="14"/>
      <c r="N119" s="14"/>
      <c r="O119" s="14" t="str">
        <f>AVERAGE('Hoja 1 - Call For Abstracts ICO'!$L119:$N119)</f>
        <v>#DIV/0!</v>
      </c>
      <c r="P119" s="21"/>
      <c r="Q119" s="2"/>
      <c r="R119" s="2">
        <v>117.0</v>
      </c>
      <c r="S119" s="2"/>
      <c r="T119" s="2"/>
      <c r="U119" s="2"/>
      <c r="V119" s="2"/>
      <c r="W119" s="2"/>
      <c r="X119" s="2"/>
      <c r="Y119" s="2"/>
      <c r="Z119" s="2"/>
      <c r="AA119" s="2"/>
      <c r="AB119" s="2"/>
      <c r="AC119" s="2"/>
      <c r="AD119" s="2"/>
      <c r="AE119" s="2"/>
      <c r="AF119" s="2"/>
    </row>
    <row r="120" ht="60.0" hidden="1" customHeight="1">
      <c r="A120" s="16" t="s">
        <v>812</v>
      </c>
      <c r="B120" s="17" t="s">
        <v>813</v>
      </c>
      <c r="C120" s="18" t="s">
        <v>814</v>
      </c>
      <c r="D120" s="18" t="s">
        <v>815</v>
      </c>
      <c r="E120" s="19" t="s">
        <v>816</v>
      </c>
      <c r="F120" s="18" t="s">
        <v>817</v>
      </c>
      <c r="G120" s="18" t="s">
        <v>212</v>
      </c>
      <c r="H120" s="18" t="s">
        <v>126</v>
      </c>
      <c r="I120" s="19" t="s">
        <v>818</v>
      </c>
      <c r="J120" s="20" t="s">
        <v>27</v>
      </c>
      <c r="K120" s="13"/>
      <c r="L120" s="14"/>
      <c r="M120" s="14"/>
      <c r="N120" s="14"/>
      <c r="O120" s="14" t="str">
        <f>AVERAGE('Hoja 1 - Call For Abstracts ICO'!$L120:$N120)</f>
        <v>#DIV/0!</v>
      </c>
      <c r="P120" s="21"/>
      <c r="Q120" s="2"/>
      <c r="R120" s="2">
        <v>118.0</v>
      </c>
      <c r="S120" s="2"/>
      <c r="T120" s="2"/>
      <c r="U120" s="2"/>
      <c r="V120" s="2"/>
      <c r="W120" s="2"/>
      <c r="X120" s="2"/>
      <c r="Y120" s="2"/>
      <c r="Z120" s="2"/>
      <c r="AA120" s="2"/>
      <c r="AB120" s="2"/>
      <c r="AC120" s="2"/>
      <c r="AD120" s="2"/>
      <c r="AE120" s="2"/>
      <c r="AF120" s="2"/>
    </row>
    <row r="121" ht="58.5" hidden="1" customHeight="1">
      <c r="A121" s="16" t="s">
        <v>819</v>
      </c>
      <c r="B121" s="17" t="s">
        <v>820</v>
      </c>
      <c r="C121" s="18" t="s">
        <v>821</v>
      </c>
      <c r="D121" s="18" t="s">
        <v>822</v>
      </c>
      <c r="E121" s="19" t="s">
        <v>823</v>
      </c>
      <c r="F121" s="18" t="s">
        <v>824</v>
      </c>
      <c r="G121" s="18" t="s">
        <v>825</v>
      </c>
      <c r="H121" s="18" t="s">
        <v>173</v>
      </c>
      <c r="I121" s="19" t="s">
        <v>826</v>
      </c>
      <c r="J121" s="20" t="s">
        <v>27</v>
      </c>
      <c r="K121" s="13"/>
      <c r="L121" s="14"/>
      <c r="M121" s="14"/>
      <c r="N121" s="14"/>
      <c r="O121" s="14" t="str">
        <f>AVERAGE('Hoja 1 - Call For Abstracts ICO'!$L121:$N121)</f>
        <v>#DIV/0!</v>
      </c>
      <c r="P121" s="21"/>
      <c r="Q121" s="2"/>
      <c r="R121" s="2">
        <v>119.0</v>
      </c>
      <c r="S121" s="2"/>
      <c r="T121" s="2"/>
      <c r="U121" s="2"/>
      <c r="V121" s="2"/>
      <c r="W121" s="2"/>
      <c r="X121" s="2"/>
      <c r="Y121" s="2"/>
      <c r="Z121" s="2"/>
      <c r="AA121" s="2"/>
      <c r="AB121" s="2"/>
      <c r="AC121" s="2"/>
      <c r="AD121" s="2"/>
      <c r="AE121" s="2"/>
      <c r="AF121" s="2"/>
    </row>
    <row r="122" ht="66.0" hidden="1" customHeight="1">
      <c r="A122" s="16" t="s">
        <v>827</v>
      </c>
      <c r="B122" s="17" t="s">
        <v>396</v>
      </c>
      <c r="C122" s="18" t="s">
        <v>828</v>
      </c>
      <c r="D122" s="18" t="s">
        <v>829</v>
      </c>
      <c r="E122" s="19" t="s">
        <v>830</v>
      </c>
      <c r="F122" s="18" t="s">
        <v>400</v>
      </c>
      <c r="G122" s="18" t="s">
        <v>42</v>
      </c>
      <c r="H122" s="18" t="s">
        <v>173</v>
      </c>
      <c r="I122" s="19" t="s">
        <v>831</v>
      </c>
      <c r="J122" s="20" t="s">
        <v>27</v>
      </c>
      <c r="K122" s="13"/>
      <c r="L122" s="14"/>
      <c r="M122" s="14"/>
      <c r="N122" s="14"/>
      <c r="O122" s="14" t="str">
        <f>AVERAGE('Hoja 1 - Call For Abstracts ICO'!$L122:$N122)</f>
        <v>#DIV/0!</v>
      </c>
      <c r="P122" s="21"/>
      <c r="Q122" s="2"/>
      <c r="R122" s="2">
        <v>120.0</v>
      </c>
      <c r="S122" s="2"/>
      <c r="T122" s="2"/>
      <c r="U122" s="2"/>
      <c r="V122" s="2"/>
      <c r="W122" s="2"/>
      <c r="X122" s="2"/>
      <c r="Y122" s="2"/>
      <c r="Z122" s="2"/>
      <c r="AA122" s="2"/>
      <c r="AB122" s="2"/>
      <c r="AC122" s="2"/>
      <c r="AD122" s="2"/>
      <c r="AE122" s="2"/>
      <c r="AF122" s="2"/>
    </row>
    <row r="123" ht="63.75" hidden="1" customHeight="1">
      <c r="A123" s="16" t="s">
        <v>832</v>
      </c>
      <c r="B123" s="17" t="s">
        <v>833</v>
      </c>
      <c r="C123" s="18" t="s">
        <v>834</v>
      </c>
      <c r="D123" s="18" t="s">
        <v>835</v>
      </c>
      <c r="E123" s="19" t="s">
        <v>836</v>
      </c>
      <c r="F123" s="18" t="s">
        <v>837</v>
      </c>
      <c r="G123" s="18" t="s">
        <v>838</v>
      </c>
      <c r="H123" s="18" t="s">
        <v>43</v>
      </c>
      <c r="I123" s="19" t="s">
        <v>839</v>
      </c>
      <c r="J123" s="20" t="s">
        <v>27</v>
      </c>
      <c r="K123" s="13"/>
      <c r="L123" s="14"/>
      <c r="M123" s="14"/>
      <c r="N123" s="14"/>
      <c r="O123" s="14" t="str">
        <f>AVERAGE('Hoja 1 - Call For Abstracts ICO'!$L123:$N123)</f>
        <v>#DIV/0!</v>
      </c>
      <c r="P123" s="21"/>
      <c r="Q123" s="2"/>
      <c r="R123" s="2">
        <v>121.0</v>
      </c>
      <c r="S123" s="2"/>
      <c r="T123" s="2"/>
      <c r="U123" s="2"/>
      <c r="V123" s="2"/>
      <c r="W123" s="2"/>
      <c r="X123" s="2"/>
      <c r="Y123" s="2"/>
      <c r="Z123" s="2"/>
      <c r="AA123" s="2"/>
      <c r="AB123" s="2"/>
      <c r="AC123" s="2"/>
      <c r="AD123" s="2"/>
      <c r="AE123" s="2"/>
      <c r="AF123" s="2"/>
    </row>
    <row r="124" ht="67.5" hidden="1" customHeight="1">
      <c r="A124" s="16" t="s">
        <v>840</v>
      </c>
      <c r="B124" s="17" t="s">
        <v>841</v>
      </c>
      <c r="C124" s="18" t="s">
        <v>842</v>
      </c>
      <c r="D124" s="18" t="s">
        <v>843</v>
      </c>
      <c r="E124" s="19" t="s">
        <v>844</v>
      </c>
      <c r="F124" s="18" t="s">
        <v>535</v>
      </c>
      <c r="G124" s="18" t="s">
        <v>24</v>
      </c>
      <c r="H124" s="18" t="s">
        <v>60</v>
      </c>
      <c r="I124" s="19" t="s">
        <v>845</v>
      </c>
      <c r="J124" s="20" t="s">
        <v>27</v>
      </c>
      <c r="K124" s="13"/>
      <c r="L124" s="14"/>
      <c r="M124" s="14"/>
      <c r="N124" s="14"/>
      <c r="O124" s="14" t="str">
        <f>AVERAGE('Hoja 1 - Call For Abstracts ICO'!$L124:$N124)</f>
        <v>#DIV/0!</v>
      </c>
      <c r="P124" s="21"/>
      <c r="Q124" s="2"/>
      <c r="R124" s="2">
        <v>122.0</v>
      </c>
      <c r="S124" s="2"/>
      <c r="T124" s="2"/>
      <c r="U124" s="2"/>
      <c r="V124" s="2"/>
      <c r="W124" s="2"/>
      <c r="X124" s="2"/>
      <c r="Y124" s="2"/>
      <c r="Z124" s="2"/>
      <c r="AA124" s="2"/>
      <c r="AB124" s="2"/>
      <c r="AC124" s="2"/>
      <c r="AD124" s="2"/>
      <c r="AE124" s="2"/>
      <c r="AF124" s="2"/>
    </row>
    <row r="125" ht="57.0" customHeight="1">
      <c r="A125" s="16" t="s">
        <v>846</v>
      </c>
      <c r="B125" s="17" t="s">
        <v>847</v>
      </c>
      <c r="C125" s="18" t="s">
        <v>848</v>
      </c>
      <c r="D125" s="18" t="s">
        <v>849</v>
      </c>
      <c r="E125" s="19" t="s">
        <v>850</v>
      </c>
      <c r="F125" s="18" t="s">
        <v>851</v>
      </c>
      <c r="G125" s="18" t="s">
        <v>415</v>
      </c>
      <c r="H125" s="18" t="s">
        <v>25</v>
      </c>
      <c r="I125" s="19" t="s">
        <v>852</v>
      </c>
      <c r="J125" s="20" t="s">
        <v>27</v>
      </c>
      <c r="K125" s="13"/>
      <c r="L125" s="14"/>
      <c r="M125" s="14"/>
      <c r="N125" s="14"/>
      <c r="O125" s="14" t="str">
        <f>AVERAGE('Hoja 1 - Call For Abstracts ICO'!$L125:$N125)</f>
        <v>#DIV/0!</v>
      </c>
      <c r="P125" s="21"/>
      <c r="Q125" s="2"/>
      <c r="R125" s="2">
        <v>123.0</v>
      </c>
      <c r="S125" s="2"/>
      <c r="T125" s="2"/>
      <c r="U125" s="2"/>
      <c r="V125" s="2"/>
      <c r="W125" s="2"/>
      <c r="X125" s="2"/>
      <c r="Y125" s="2"/>
      <c r="Z125" s="2"/>
      <c r="AA125" s="2"/>
      <c r="AB125" s="2"/>
      <c r="AC125" s="2"/>
      <c r="AD125" s="2"/>
      <c r="AE125" s="2"/>
      <c r="AF125" s="2"/>
    </row>
    <row r="126" ht="60.0" customHeight="1">
      <c r="A126" s="16" t="s">
        <v>853</v>
      </c>
      <c r="B126" s="17" t="s">
        <v>854</v>
      </c>
      <c r="C126" s="18" t="s">
        <v>855</v>
      </c>
      <c r="D126" s="18" t="s">
        <v>856</v>
      </c>
      <c r="E126" s="19" t="s">
        <v>857</v>
      </c>
      <c r="F126" s="18" t="s">
        <v>858</v>
      </c>
      <c r="G126" s="18" t="s">
        <v>859</v>
      </c>
      <c r="H126" s="18" t="s">
        <v>25</v>
      </c>
      <c r="I126" s="19" t="s">
        <v>860</v>
      </c>
      <c r="J126" s="20" t="s">
        <v>27</v>
      </c>
      <c r="K126" s="13"/>
      <c r="L126" s="14"/>
      <c r="M126" s="14"/>
      <c r="N126" s="14"/>
      <c r="O126" s="14" t="str">
        <f>AVERAGE('Hoja 1 - Call For Abstracts ICO'!$L126:$N126)</f>
        <v>#DIV/0!</v>
      </c>
      <c r="P126" s="21"/>
      <c r="Q126" s="2"/>
      <c r="R126" s="2">
        <v>124.0</v>
      </c>
      <c r="S126" s="2"/>
      <c r="T126" s="2"/>
      <c r="U126" s="2"/>
      <c r="V126" s="2"/>
      <c r="W126" s="2"/>
      <c r="X126" s="2"/>
      <c r="Y126" s="2"/>
      <c r="Z126" s="2"/>
      <c r="AA126" s="2"/>
      <c r="AB126" s="2"/>
      <c r="AC126" s="2"/>
      <c r="AD126" s="2"/>
      <c r="AE126" s="2"/>
      <c r="AF126" s="2"/>
    </row>
    <row r="127" ht="60.75" hidden="1" customHeight="1">
      <c r="A127" s="16" t="s">
        <v>861</v>
      </c>
      <c r="B127" s="17" t="s">
        <v>862</v>
      </c>
      <c r="C127" s="18" t="s">
        <v>863</v>
      </c>
      <c r="D127" s="18" t="s">
        <v>864</v>
      </c>
      <c r="E127" s="19" t="s">
        <v>865</v>
      </c>
      <c r="F127" s="18" t="s">
        <v>866</v>
      </c>
      <c r="G127" s="18" t="s">
        <v>59</v>
      </c>
      <c r="H127" s="18" t="s">
        <v>60</v>
      </c>
      <c r="I127" s="19" t="s">
        <v>867</v>
      </c>
      <c r="J127" s="20" t="s">
        <v>27</v>
      </c>
      <c r="K127" s="13"/>
      <c r="L127" s="14"/>
      <c r="M127" s="14"/>
      <c r="N127" s="14"/>
      <c r="O127" s="14" t="str">
        <f>AVERAGE('Hoja 1 - Call For Abstracts ICO'!$L127:$N127)</f>
        <v>#DIV/0!</v>
      </c>
      <c r="P127" s="21"/>
      <c r="Q127" s="2"/>
      <c r="R127" s="2">
        <v>125.0</v>
      </c>
      <c r="S127" s="2"/>
      <c r="T127" s="2"/>
      <c r="U127" s="2"/>
      <c r="V127" s="2"/>
      <c r="W127" s="2"/>
      <c r="X127" s="2"/>
      <c r="Y127" s="2"/>
      <c r="Z127" s="2"/>
      <c r="AA127" s="2"/>
      <c r="AB127" s="2"/>
      <c r="AC127" s="2"/>
      <c r="AD127" s="2"/>
      <c r="AE127" s="2"/>
      <c r="AF127" s="2"/>
    </row>
    <row r="128" ht="63.0" hidden="1" customHeight="1">
      <c r="A128" s="16" t="s">
        <v>868</v>
      </c>
      <c r="B128" s="17" t="s">
        <v>680</v>
      </c>
      <c r="C128" s="18" t="s">
        <v>869</v>
      </c>
      <c r="D128" s="18" t="s">
        <v>870</v>
      </c>
      <c r="E128" s="19" t="s">
        <v>871</v>
      </c>
      <c r="F128" s="18" t="s">
        <v>872</v>
      </c>
      <c r="G128" s="18" t="s">
        <v>873</v>
      </c>
      <c r="H128" s="18" t="s">
        <v>173</v>
      </c>
      <c r="I128" s="19" t="s">
        <v>874</v>
      </c>
      <c r="J128" s="20" t="s">
        <v>27</v>
      </c>
      <c r="K128" s="13"/>
      <c r="L128" s="14"/>
      <c r="M128" s="14"/>
      <c r="N128" s="14"/>
      <c r="O128" s="14" t="str">
        <f>AVERAGE('Hoja 1 - Call For Abstracts ICO'!$L128:$N128)</f>
        <v>#DIV/0!</v>
      </c>
      <c r="P128" s="21"/>
      <c r="Q128" s="2"/>
      <c r="R128" s="2">
        <v>126.0</v>
      </c>
      <c r="S128" s="2"/>
      <c r="T128" s="2"/>
      <c r="U128" s="2"/>
      <c r="V128" s="2"/>
      <c r="W128" s="2"/>
      <c r="X128" s="2"/>
      <c r="Y128" s="2"/>
      <c r="Z128" s="2"/>
      <c r="AA128" s="2"/>
      <c r="AB128" s="2"/>
      <c r="AC128" s="2"/>
      <c r="AD128" s="2"/>
      <c r="AE128" s="2"/>
      <c r="AF128" s="2"/>
    </row>
    <row r="129" ht="58.5" hidden="1" customHeight="1">
      <c r="A129" s="16" t="s">
        <v>875</v>
      </c>
      <c r="B129" s="17" t="s">
        <v>876</v>
      </c>
      <c r="C129" s="18" t="s">
        <v>877</v>
      </c>
      <c r="D129" s="18" t="s">
        <v>878</v>
      </c>
      <c r="E129" s="19" t="s">
        <v>879</v>
      </c>
      <c r="F129" s="18" t="s">
        <v>880</v>
      </c>
      <c r="G129" s="18" t="s">
        <v>881</v>
      </c>
      <c r="H129" s="18" t="s">
        <v>173</v>
      </c>
      <c r="I129" s="19" t="s">
        <v>882</v>
      </c>
      <c r="J129" s="20" t="s">
        <v>27</v>
      </c>
      <c r="K129" s="13"/>
      <c r="L129" s="14"/>
      <c r="M129" s="14"/>
      <c r="N129" s="14"/>
      <c r="O129" s="14" t="str">
        <f>AVERAGE('Hoja 1 - Call For Abstracts ICO'!$L129:$N129)</f>
        <v>#DIV/0!</v>
      </c>
      <c r="P129" s="21"/>
      <c r="Q129" s="2"/>
      <c r="R129" s="2">
        <v>127.0</v>
      </c>
      <c r="S129" s="2"/>
      <c r="T129" s="2"/>
      <c r="U129" s="2"/>
      <c r="V129" s="2"/>
      <c r="W129" s="2"/>
      <c r="X129" s="2"/>
      <c r="Y129" s="2"/>
      <c r="Z129" s="2"/>
      <c r="AA129" s="2"/>
      <c r="AB129" s="2"/>
      <c r="AC129" s="2"/>
      <c r="AD129" s="2"/>
      <c r="AE129" s="2"/>
      <c r="AF129" s="2"/>
    </row>
    <row r="130" ht="63.0" hidden="1" customHeight="1">
      <c r="A130" s="16" t="s">
        <v>883</v>
      </c>
      <c r="B130" s="17" t="s">
        <v>884</v>
      </c>
      <c r="C130" s="18" t="s">
        <v>885</v>
      </c>
      <c r="D130" s="18" t="s">
        <v>886</v>
      </c>
      <c r="E130" s="19" t="s">
        <v>887</v>
      </c>
      <c r="F130" s="18" t="s">
        <v>888</v>
      </c>
      <c r="G130" s="18" t="s">
        <v>118</v>
      </c>
      <c r="H130" s="18" t="s">
        <v>43</v>
      </c>
      <c r="I130" s="19" t="s">
        <v>889</v>
      </c>
      <c r="J130" s="20" t="s">
        <v>27</v>
      </c>
      <c r="K130" s="13"/>
      <c r="L130" s="14"/>
      <c r="M130" s="14"/>
      <c r="N130" s="14"/>
      <c r="O130" s="14" t="str">
        <f>AVERAGE('Hoja 1 - Call For Abstracts ICO'!$L130:$N130)</f>
        <v>#DIV/0!</v>
      </c>
      <c r="P130" s="21"/>
      <c r="Q130" s="2"/>
      <c r="R130" s="2">
        <v>128.0</v>
      </c>
      <c r="S130" s="2"/>
      <c r="T130" s="2"/>
      <c r="U130" s="2"/>
      <c r="V130" s="2"/>
      <c r="W130" s="2"/>
      <c r="X130" s="2"/>
      <c r="Y130" s="2"/>
      <c r="Z130" s="2"/>
      <c r="AA130" s="2"/>
      <c r="AB130" s="2"/>
      <c r="AC130" s="2"/>
      <c r="AD130" s="2"/>
      <c r="AE130" s="2"/>
      <c r="AF130" s="2"/>
    </row>
    <row r="131" ht="58.5" hidden="1" customHeight="1">
      <c r="A131" s="16" t="s">
        <v>890</v>
      </c>
      <c r="B131" s="17" t="s">
        <v>891</v>
      </c>
      <c r="C131" s="18" t="s">
        <v>892</v>
      </c>
      <c r="D131" s="18" t="s">
        <v>893</v>
      </c>
      <c r="E131" s="19" t="s">
        <v>894</v>
      </c>
      <c r="F131" s="18" t="s">
        <v>895</v>
      </c>
      <c r="G131" s="18" t="s">
        <v>118</v>
      </c>
      <c r="H131" s="18" t="s">
        <v>43</v>
      </c>
      <c r="I131" s="19" t="s">
        <v>896</v>
      </c>
      <c r="J131" s="20" t="s">
        <v>27</v>
      </c>
      <c r="K131" s="13"/>
      <c r="L131" s="14"/>
      <c r="M131" s="14"/>
      <c r="N131" s="14"/>
      <c r="O131" s="14" t="str">
        <f>AVERAGE('Hoja 1 - Call For Abstracts ICO'!$L131:$N131)</f>
        <v>#DIV/0!</v>
      </c>
      <c r="P131" s="21"/>
      <c r="Q131" s="2"/>
      <c r="R131" s="2">
        <v>129.0</v>
      </c>
      <c r="S131" s="2"/>
      <c r="T131" s="2"/>
      <c r="U131" s="2"/>
      <c r="V131" s="2"/>
      <c r="W131" s="2"/>
      <c r="X131" s="2"/>
      <c r="Y131" s="2"/>
      <c r="Z131" s="2"/>
      <c r="AA131" s="2"/>
      <c r="AB131" s="2"/>
      <c r="AC131" s="2"/>
      <c r="AD131" s="2"/>
      <c r="AE131" s="2"/>
      <c r="AF131" s="2"/>
    </row>
    <row r="132" ht="57.75" hidden="1" customHeight="1">
      <c r="A132" s="16" t="s">
        <v>897</v>
      </c>
      <c r="B132" s="17" t="s">
        <v>898</v>
      </c>
      <c r="C132" s="18" t="s">
        <v>899</v>
      </c>
      <c r="D132" s="18" t="s">
        <v>900</v>
      </c>
      <c r="E132" s="19" t="s">
        <v>901</v>
      </c>
      <c r="F132" s="18" t="s">
        <v>902</v>
      </c>
      <c r="G132" s="18" t="s">
        <v>747</v>
      </c>
      <c r="H132" s="18" t="s">
        <v>69</v>
      </c>
      <c r="I132" s="19" t="s">
        <v>903</v>
      </c>
      <c r="J132" s="20" t="s">
        <v>27</v>
      </c>
      <c r="K132" s="13"/>
      <c r="L132" s="14"/>
      <c r="M132" s="14"/>
      <c r="N132" s="14"/>
      <c r="O132" s="14" t="str">
        <f>AVERAGE('Hoja 1 - Call For Abstracts ICO'!$L132:$N132)</f>
        <v>#DIV/0!</v>
      </c>
      <c r="P132" s="21"/>
      <c r="Q132" s="2"/>
      <c r="R132" s="2">
        <v>130.0</v>
      </c>
      <c r="S132" s="2"/>
      <c r="T132" s="2"/>
      <c r="U132" s="2"/>
      <c r="V132" s="2"/>
      <c r="W132" s="2"/>
      <c r="X132" s="2"/>
      <c r="Y132" s="2"/>
      <c r="Z132" s="2"/>
      <c r="AA132" s="2"/>
      <c r="AB132" s="2"/>
      <c r="AC132" s="2"/>
      <c r="AD132" s="2"/>
      <c r="AE132" s="2"/>
      <c r="AF132" s="2"/>
    </row>
    <row r="133" ht="60.0" hidden="1" customHeight="1">
      <c r="A133" s="16" t="s">
        <v>904</v>
      </c>
      <c r="B133" s="17" t="s">
        <v>905</v>
      </c>
      <c r="C133" s="18" t="s">
        <v>906</v>
      </c>
      <c r="D133" s="18" t="s">
        <v>907</v>
      </c>
      <c r="E133" s="19" t="s">
        <v>908</v>
      </c>
      <c r="F133" s="18" t="s">
        <v>909</v>
      </c>
      <c r="G133" s="18" t="s">
        <v>825</v>
      </c>
      <c r="H133" s="18" t="s">
        <v>60</v>
      </c>
      <c r="I133" s="19" t="s">
        <v>910</v>
      </c>
      <c r="J133" s="20" t="s">
        <v>27</v>
      </c>
      <c r="K133" s="13"/>
      <c r="L133" s="14"/>
      <c r="M133" s="14"/>
      <c r="N133" s="14"/>
      <c r="O133" s="14" t="str">
        <f>AVERAGE('Hoja 1 - Call For Abstracts ICO'!$L133:$N133)</f>
        <v>#DIV/0!</v>
      </c>
      <c r="P133" s="21"/>
      <c r="Q133" s="2"/>
      <c r="R133" s="2">
        <v>131.0</v>
      </c>
      <c r="S133" s="2"/>
      <c r="T133" s="2"/>
      <c r="U133" s="2"/>
      <c r="V133" s="2"/>
      <c r="W133" s="2"/>
      <c r="X133" s="2"/>
      <c r="Y133" s="2"/>
      <c r="Z133" s="2"/>
      <c r="AA133" s="2"/>
      <c r="AB133" s="2"/>
      <c r="AC133" s="2"/>
      <c r="AD133" s="2"/>
      <c r="AE133" s="2"/>
      <c r="AF133" s="2"/>
    </row>
    <row r="134" ht="66.0" customHeight="1">
      <c r="A134" s="16" t="s">
        <v>911</v>
      </c>
      <c r="B134" s="17" t="s">
        <v>912</v>
      </c>
      <c r="C134" s="18" t="s">
        <v>913</v>
      </c>
      <c r="D134" s="18" t="s">
        <v>914</v>
      </c>
      <c r="E134" s="19" t="s">
        <v>915</v>
      </c>
      <c r="F134" s="18" t="s">
        <v>916</v>
      </c>
      <c r="G134" s="18" t="s">
        <v>838</v>
      </c>
      <c r="H134" s="18" t="s">
        <v>25</v>
      </c>
      <c r="I134" s="19" t="s">
        <v>917</v>
      </c>
      <c r="J134" s="20" t="s">
        <v>27</v>
      </c>
      <c r="K134" s="13"/>
      <c r="L134" s="14"/>
      <c r="M134" s="14"/>
      <c r="N134" s="14"/>
      <c r="O134" s="14" t="str">
        <f>AVERAGE('Hoja 1 - Call For Abstracts ICO'!$L134:$N134)</f>
        <v>#DIV/0!</v>
      </c>
      <c r="P134" s="21"/>
      <c r="Q134" s="2"/>
      <c r="R134" s="2">
        <v>132.0</v>
      </c>
      <c r="S134" s="2"/>
      <c r="T134" s="2"/>
      <c r="U134" s="2"/>
      <c r="V134" s="2"/>
      <c r="W134" s="2"/>
      <c r="X134" s="2"/>
      <c r="Y134" s="2"/>
      <c r="Z134" s="2"/>
      <c r="AA134" s="2"/>
      <c r="AB134" s="2"/>
      <c r="AC134" s="2"/>
      <c r="AD134" s="2"/>
      <c r="AE134" s="2"/>
      <c r="AF134" s="2"/>
    </row>
    <row r="135" ht="63.0" hidden="1" customHeight="1">
      <c r="A135" s="16" t="s">
        <v>918</v>
      </c>
      <c r="B135" s="17" t="s">
        <v>919</v>
      </c>
      <c r="C135" s="18" t="s">
        <v>920</v>
      </c>
      <c r="D135" s="18" t="s">
        <v>921</v>
      </c>
      <c r="E135" s="19" t="s">
        <v>922</v>
      </c>
      <c r="F135" s="18" t="s">
        <v>923</v>
      </c>
      <c r="G135" s="18" t="s">
        <v>272</v>
      </c>
      <c r="H135" s="18" t="s">
        <v>43</v>
      </c>
      <c r="I135" s="19" t="s">
        <v>924</v>
      </c>
      <c r="J135" s="20" t="s">
        <v>27</v>
      </c>
      <c r="K135" s="13"/>
      <c r="L135" s="14"/>
      <c r="M135" s="14"/>
      <c r="N135" s="14"/>
      <c r="O135" s="14" t="str">
        <f>AVERAGE('Hoja 1 - Call For Abstracts ICO'!$L135:$N135)</f>
        <v>#DIV/0!</v>
      </c>
      <c r="P135" s="21"/>
      <c r="Q135" s="2"/>
      <c r="R135" s="2">
        <v>133.0</v>
      </c>
      <c r="S135" s="2"/>
      <c r="T135" s="2"/>
      <c r="U135" s="2"/>
      <c r="V135" s="2"/>
      <c r="W135" s="2"/>
      <c r="X135" s="2"/>
      <c r="Y135" s="2"/>
      <c r="Z135" s="2"/>
      <c r="AA135" s="2"/>
      <c r="AB135" s="2"/>
      <c r="AC135" s="2"/>
      <c r="AD135" s="2"/>
      <c r="AE135" s="2"/>
      <c r="AF135" s="2"/>
    </row>
    <row r="136" ht="67.5" hidden="1" customHeight="1">
      <c r="A136" s="16" t="s">
        <v>925</v>
      </c>
      <c r="B136" s="17" t="s">
        <v>926</v>
      </c>
      <c r="C136" s="18" t="s">
        <v>927</v>
      </c>
      <c r="D136" s="18" t="s">
        <v>928</v>
      </c>
      <c r="E136" s="19" t="s">
        <v>929</v>
      </c>
      <c r="F136" s="18" t="s">
        <v>930</v>
      </c>
      <c r="G136" s="18" t="s">
        <v>415</v>
      </c>
      <c r="H136" s="18" t="s">
        <v>43</v>
      </c>
      <c r="I136" s="19" t="s">
        <v>931</v>
      </c>
      <c r="J136" s="20" t="s">
        <v>27</v>
      </c>
      <c r="K136" s="13"/>
      <c r="L136" s="14"/>
      <c r="M136" s="14"/>
      <c r="N136" s="14"/>
      <c r="O136" s="14" t="str">
        <f>AVERAGE('Hoja 1 - Call For Abstracts ICO'!$L136:$N136)</f>
        <v>#DIV/0!</v>
      </c>
      <c r="P136" s="21"/>
      <c r="Q136" s="2"/>
      <c r="R136" s="2">
        <v>134.0</v>
      </c>
      <c r="S136" s="2"/>
      <c r="T136" s="2"/>
      <c r="U136" s="2"/>
      <c r="V136" s="2"/>
      <c r="W136" s="2"/>
      <c r="X136" s="2"/>
      <c r="Y136" s="2"/>
      <c r="Z136" s="2"/>
      <c r="AA136" s="2"/>
      <c r="AB136" s="2"/>
      <c r="AC136" s="2"/>
      <c r="AD136" s="2"/>
      <c r="AE136" s="2"/>
      <c r="AF136" s="2"/>
    </row>
    <row r="137" ht="69.0" hidden="1" customHeight="1">
      <c r="A137" s="16" t="s">
        <v>932</v>
      </c>
      <c r="B137" s="17" t="s">
        <v>785</v>
      </c>
      <c r="C137" s="18" t="s">
        <v>786</v>
      </c>
      <c r="D137" s="18" t="s">
        <v>787</v>
      </c>
      <c r="E137" s="19" t="s">
        <v>933</v>
      </c>
      <c r="F137" s="18" t="s">
        <v>789</v>
      </c>
      <c r="G137" s="18" t="s">
        <v>747</v>
      </c>
      <c r="H137" s="18" t="s">
        <v>126</v>
      </c>
      <c r="I137" s="19" t="s">
        <v>934</v>
      </c>
      <c r="J137" s="20" t="s">
        <v>27</v>
      </c>
      <c r="K137" s="13"/>
      <c r="L137" s="14"/>
      <c r="M137" s="14"/>
      <c r="N137" s="14"/>
      <c r="O137" s="14" t="str">
        <f>AVERAGE('Hoja 1 - Call For Abstracts ICO'!$L137:$N137)</f>
        <v>#DIV/0!</v>
      </c>
      <c r="P137" s="21"/>
      <c r="Q137" s="2"/>
      <c r="R137" s="2">
        <v>135.0</v>
      </c>
      <c r="S137" s="2"/>
      <c r="T137" s="2"/>
      <c r="U137" s="2"/>
      <c r="V137" s="2"/>
      <c r="W137" s="2"/>
      <c r="X137" s="2"/>
      <c r="Y137" s="2"/>
      <c r="Z137" s="2"/>
      <c r="AA137" s="2"/>
      <c r="AB137" s="2"/>
      <c r="AC137" s="2"/>
      <c r="AD137" s="2"/>
      <c r="AE137" s="2"/>
      <c r="AF137" s="2"/>
    </row>
    <row r="138" ht="57.75" hidden="1" customHeight="1">
      <c r="A138" s="16" t="s">
        <v>935</v>
      </c>
      <c r="B138" s="17" t="s">
        <v>936</v>
      </c>
      <c r="C138" s="18" t="s">
        <v>937</v>
      </c>
      <c r="D138" s="18" t="s">
        <v>938</v>
      </c>
      <c r="E138" s="19" t="s">
        <v>939</v>
      </c>
      <c r="F138" s="18" t="s">
        <v>940</v>
      </c>
      <c r="G138" s="18" t="s">
        <v>118</v>
      </c>
      <c r="H138" s="18" t="s">
        <v>126</v>
      </c>
      <c r="I138" s="19" t="s">
        <v>941</v>
      </c>
      <c r="J138" s="20" t="s">
        <v>27</v>
      </c>
      <c r="K138" s="13"/>
      <c r="L138" s="14"/>
      <c r="M138" s="14"/>
      <c r="N138" s="14"/>
      <c r="O138" s="14" t="str">
        <f>AVERAGE('Hoja 1 - Call For Abstracts ICO'!$L138:$N138)</f>
        <v>#DIV/0!</v>
      </c>
      <c r="P138" s="21"/>
      <c r="Q138" s="2"/>
      <c r="R138" s="2">
        <v>136.0</v>
      </c>
      <c r="S138" s="2"/>
      <c r="T138" s="2"/>
      <c r="U138" s="2"/>
      <c r="V138" s="2"/>
      <c r="W138" s="2"/>
      <c r="X138" s="2"/>
      <c r="Y138" s="2"/>
      <c r="Z138" s="2"/>
      <c r="AA138" s="2"/>
      <c r="AB138" s="2"/>
      <c r="AC138" s="2"/>
      <c r="AD138" s="2"/>
      <c r="AE138" s="2"/>
      <c r="AF138" s="2"/>
    </row>
    <row r="139" ht="64.5" customHeight="1">
      <c r="A139" s="16" t="s">
        <v>942</v>
      </c>
      <c r="B139" s="17" t="s">
        <v>943</v>
      </c>
      <c r="C139" s="18" t="s">
        <v>944</v>
      </c>
      <c r="D139" s="18" t="s">
        <v>945</v>
      </c>
      <c r="E139" s="19" t="s">
        <v>946</v>
      </c>
      <c r="F139" s="18" t="s">
        <v>947</v>
      </c>
      <c r="G139" s="18" t="s">
        <v>272</v>
      </c>
      <c r="H139" s="18" t="s">
        <v>25</v>
      </c>
      <c r="I139" s="19" t="s">
        <v>948</v>
      </c>
      <c r="J139" s="20" t="s">
        <v>27</v>
      </c>
      <c r="K139" s="13"/>
      <c r="L139" s="14"/>
      <c r="M139" s="14"/>
      <c r="N139" s="14"/>
      <c r="O139" s="14" t="str">
        <f>AVERAGE('Hoja 1 - Call For Abstracts ICO'!$L139:$N139)</f>
        <v>#DIV/0!</v>
      </c>
      <c r="P139" s="21"/>
      <c r="Q139" s="2"/>
      <c r="R139" s="2">
        <v>137.0</v>
      </c>
      <c r="S139" s="2"/>
      <c r="T139" s="2"/>
      <c r="U139" s="2"/>
      <c r="V139" s="2"/>
      <c r="W139" s="2"/>
      <c r="X139" s="2"/>
      <c r="Y139" s="2"/>
      <c r="Z139" s="2"/>
      <c r="AA139" s="2"/>
      <c r="AB139" s="2"/>
      <c r="AC139" s="2"/>
      <c r="AD139" s="2"/>
      <c r="AE139" s="2"/>
      <c r="AF139" s="2"/>
    </row>
    <row r="140" ht="60.75" hidden="1" customHeight="1">
      <c r="A140" s="16" t="s">
        <v>949</v>
      </c>
      <c r="B140" s="17" t="s">
        <v>300</v>
      </c>
      <c r="C140" s="18" t="s">
        <v>950</v>
      </c>
      <c r="D140" s="18" t="s">
        <v>951</v>
      </c>
      <c r="E140" s="19" t="s">
        <v>952</v>
      </c>
      <c r="F140" s="18" t="s">
        <v>304</v>
      </c>
      <c r="G140" s="18" t="s">
        <v>42</v>
      </c>
      <c r="H140" s="18" t="s">
        <v>43</v>
      </c>
      <c r="I140" s="19" t="s">
        <v>953</v>
      </c>
      <c r="J140" s="20" t="s">
        <v>27</v>
      </c>
      <c r="K140" s="13"/>
      <c r="L140" s="14"/>
      <c r="M140" s="14"/>
      <c r="N140" s="14"/>
      <c r="O140" s="14" t="str">
        <f>AVERAGE('Hoja 1 - Call For Abstracts ICO'!$L140:$N140)</f>
        <v>#DIV/0!</v>
      </c>
      <c r="P140" s="21"/>
      <c r="Q140" s="2"/>
      <c r="R140" s="2">
        <v>138.0</v>
      </c>
      <c r="S140" s="2"/>
      <c r="T140" s="2"/>
      <c r="U140" s="2"/>
      <c r="V140" s="2"/>
      <c r="W140" s="2"/>
      <c r="X140" s="2"/>
      <c r="Y140" s="2"/>
      <c r="Z140" s="2"/>
      <c r="AA140" s="2"/>
      <c r="AB140" s="2"/>
      <c r="AC140" s="2"/>
      <c r="AD140" s="2"/>
      <c r="AE140" s="2"/>
      <c r="AF140" s="2"/>
    </row>
    <row r="141" ht="87.75" hidden="1" customHeight="1">
      <c r="A141" s="16" t="s">
        <v>954</v>
      </c>
      <c r="B141" s="17" t="s">
        <v>955</v>
      </c>
      <c r="C141" s="18" t="s">
        <v>956</v>
      </c>
      <c r="D141" s="18" t="s">
        <v>957</v>
      </c>
      <c r="E141" s="19" t="s">
        <v>958</v>
      </c>
      <c r="F141" s="18" t="s">
        <v>959</v>
      </c>
      <c r="G141" s="18" t="s">
        <v>42</v>
      </c>
      <c r="H141" s="18" t="s">
        <v>43</v>
      </c>
      <c r="I141" s="19" t="s">
        <v>960</v>
      </c>
      <c r="J141" s="20" t="s">
        <v>27</v>
      </c>
      <c r="K141" s="13"/>
      <c r="L141" s="14"/>
      <c r="M141" s="14"/>
      <c r="N141" s="14"/>
      <c r="O141" s="14" t="str">
        <f>AVERAGE('Hoja 1 - Call For Abstracts ICO'!$L141:$N141)</f>
        <v>#DIV/0!</v>
      </c>
      <c r="P141" s="21"/>
      <c r="Q141" s="2"/>
      <c r="R141" s="2">
        <v>139.0</v>
      </c>
      <c r="S141" s="2"/>
      <c r="T141" s="2"/>
      <c r="U141" s="2"/>
      <c r="V141" s="2"/>
      <c r="W141" s="2"/>
      <c r="X141" s="2"/>
      <c r="Y141" s="2"/>
      <c r="Z141" s="2"/>
      <c r="AA141" s="2"/>
      <c r="AB141" s="2"/>
      <c r="AC141" s="2"/>
      <c r="AD141" s="2"/>
      <c r="AE141" s="2"/>
      <c r="AF141" s="2"/>
    </row>
    <row r="142" ht="81.0" hidden="1" customHeight="1">
      <c r="A142" s="16" t="s">
        <v>961</v>
      </c>
      <c r="B142" s="17" t="s">
        <v>460</v>
      </c>
      <c r="C142" s="18" t="s">
        <v>962</v>
      </c>
      <c r="D142" s="18" t="s">
        <v>963</v>
      </c>
      <c r="E142" s="19" t="s">
        <v>964</v>
      </c>
      <c r="F142" s="18" t="s">
        <v>965</v>
      </c>
      <c r="G142" s="18" t="s">
        <v>42</v>
      </c>
      <c r="H142" s="18" t="s">
        <v>105</v>
      </c>
      <c r="I142" s="19" t="s">
        <v>966</v>
      </c>
      <c r="J142" s="20" t="s">
        <v>27</v>
      </c>
      <c r="K142" s="13"/>
      <c r="L142" s="14"/>
      <c r="M142" s="14"/>
      <c r="N142" s="14"/>
      <c r="O142" s="14" t="str">
        <f>AVERAGE('Hoja 1 - Call For Abstracts ICO'!$L142:$N142)</f>
        <v>#DIV/0!</v>
      </c>
      <c r="P142" s="21"/>
      <c r="Q142" s="2"/>
      <c r="R142" s="2">
        <v>140.0</v>
      </c>
      <c r="S142" s="2"/>
      <c r="T142" s="2"/>
      <c r="U142" s="2"/>
      <c r="V142" s="2"/>
      <c r="W142" s="2"/>
      <c r="X142" s="2"/>
      <c r="Y142" s="2"/>
      <c r="Z142" s="2"/>
      <c r="AA142" s="2"/>
      <c r="AB142" s="2"/>
      <c r="AC142" s="2"/>
      <c r="AD142" s="2"/>
      <c r="AE142" s="2"/>
      <c r="AF142" s="2"/>
    </row>
    <row r="143" ht="70.5" hidden="1" customHeight="1">
      <c r="A143" s="16" t="s">
        <v>967</v>
      </c>
      <c r="B143" s="17" t="s">
        <v>968</v>
      </c>
      <c r="C143" s="18" t="s">
        <v>969</v>
      </c>
      <c r="D143" s="18" t="s">
        <v>970</v>
      </c>
      <c r="E143" s="19" t="s">
        <v>971</v>
      </c>
      <c r="F143" s="18" t="s">
        <v>972</v>
      </c>
      <c r="G143" s="18" t="s">
        <v>197</v>
      </c>
      <c r="H143" s="18" t="s">
        <v>126</v>
      </c>
      <c r="I143" s="19" t="s">
        <v>973</v>
      </c>
      <c r="J143" s="20" t="s">
        <v>27</v>
      </c>
      <c r="K143" s="13"/>
      <c r="L143" s="14"/>
      <c r="M143" s="14"/>
      <c r="N143" s="14"/>
      <c r="O143" s="14" t="str">
        <f>AVERAGE('Hoja 1 - Call For Abstracts ICO'!$L143:$N143)</f>
        <v>#DIV/0!</v>
      </c>
      <c r="P143" s="21"/>
      <c r="Q143" s="2"/>
      <c r="R143" s="2">
        <v>141.0</v>
      </c>
      <c r="S143" s="2"/>
      <c r="T143" s="2"/>
      <c r="U143" s="2"/>
      <c r="V143" s="2"/>
      <c r="W143" s="2"/>
      <c r="X143" s="2"/>
      <c r="Y143" s="2"/>
      <c r="Z143" s="2"/>
      <c r="AA143" s="2"/>
      <c r="AB143" s="2"/>
      <c r="AC143" s="2"/>
      <c r="AD143" s="2"/>
      <c r="AE143" s="2"/>
      <c r="AF143" s="2"/>
    </row>
    <row r="144" ht="84.0" hidden="1" customHeight="1">
      <c r="A144" s="16" t="s">
        <v>974</v>
      </c>
      <c r="B144" s="17" t="s">
        <v>975</v>
      </c>
      <c r="C144" s="18" t="s">
        <v>976</v>
      </c>
      <c r="D144" s="18" t="s">
        <v>977</v>
      </c>
      <c r="E144" s="19" t="s">
        <v>978</v>
      </c>
      <c r="F144" s="18" t="s">
        <v>979</v>
      </c>
      <c r="G144" s="18" t="s">
        <v>197</v>
      </c>
      <c r="H144" s="18" t="s">
        <v>126</v>
      </c>
      <c r="I144" s="19" t="s">
        <v>980</v>
      </c>
      <c r="J144" s="20" t="s">
        <v>27</v>
      </c>
      <c r="K144" s="13"/>
      <c r="L144" s="14"/>
      <c r="M144" s="14"/>
      <c r="N144" s="14"/>
      <c r="O144" s="14" t="str">
        <f>AVERAGE('Hoja 1 - Call For Abstracts ICO'!$L144:$N144)</f>
        <v>#DIV/0!</v>
      </c>
      <c r="P144" s="21"/>
      <c r="Q144" s="2"/>
      <c r="R144" s="2">
        <v>142.0</v>
      </c>
      <c r="S144" s="2"/>
      <c r="T144" s="2"/>
      <c r="U144" s="2"/>
      <c r="V144" s="2"/>
      <c r="W144" s="2"/>
      <c r="X144" s="2"/>
      <c r="Y144" s="2"/>
      <c r="Z144" s="2"/>
      <c r="AA144" s="2"/>
      <c r="AB144" s="2"/>
      <c r="AC144" s="2"/>
      <c r="AD144" s="2"/>
      <c r="AE144" s="2"/>
      <c r="AF144" s="2"/>
    </row>
    <row r="145" ht="67.5" hidden="1" customHeight="1">
      <c r="A145" s="16" t="s">
        <v>981</v>
      </c>
      <c r="B145" s="17" t="s">
        <v>982</v>
      </c>
      <c r="C145" s="18" t="s">
        <v>983</v>
      </c>
      <c r="D145" s="18" t="s">
        <v>984</v>
      </c>
      <c r="E145" s="19" t="s">
        <v>985</v>
      </c>
      <c r="F145" s="18" t="s">
        <v>986</v>
      </c>
      <c r="G145" s="18" t="s">
        <v>42</v>
      </c>
      <c r="H145" s="18" t="s">
        <v>69</v>
      </c>
      <c r="I145" s="19" t="s">
        <v>987</v>
      </c>
      <c r="J145" s="20" t="s">
        <v>27</v>
      </c>
      <c r="K145" s="13"/>
      <c r="L145" s="14"/>
      <c r="M145" s="14"/>
      <c r="N145" s="14"/>
      <c r="O145" s="14" t="str">
        <f>AVERAGE('Hoja 1 - Call For Abstracts ICO'!$L145:$N145)</f>
        <v>#DIV/0!</v>
      </c>
      <c r="P145" s="21"/>
      <c r="Q145" s="2"/>
      <c r="R145" s="2">
        <v>143.0</v>
      </c>
      <c r="S145" s="2"/>
      <c r="T145" s="2"/>
      <c r="U145" s="2"/>
      <c r="V145" s="2"/>
      <c r="W145" s="2"/>
      <c r="X145" s="2"/>
      <c r="Y145" s="2"/>
      <c r="Z145" s="2"/>
      <c r="AA145" s="2"/>
      <c r="AB145" s="2"/>
      <c r="AC145" s="2"/>
      <c r="AD145" s="2"/>
      <c r="AE145" s="2"/>
      <c r="AF145" s="2"/>
    </row>
    <row r="146" ht="66.0" hidden="1" customHeight="1">
      <c r="A146" s="16" t="s">
        <v>988</v>
      </c>
      <c r="B146" s="17" t="s">
        <v>982</v>
      </c>
      <c r="C146" s="18" t="s">
        <v>989</v>
      </c>
      <c r="D146" s="18" t="s">
        <v>990</v>
      </c>
      <c r="E146" s="19" t="s">
        <v>991</v>
      </c>
      <c r="F146" s="18" t="s">
        <v>986</v>
      </c>
      <c r="G146" s="18" t="s">
        <v>42</v>
      </c>
      <c r="H146" s="18" t="s">
        <v>105</v>
      </c>
      <c r="I146" s="19" t="s">
        <v>992</v>
      </c>
      <c r="J146" s="20" t="s">
        <v>27</v>
      </c>
      <c r="K146" s="13"/>
      <c r="L146" s="14"/>
      <c r="M146" s="14"/>
      <c r="N146" s="14"/>
      <c r="O146" s="14" t="str">
        <f>AVERAGE('Hoja 1 - Call For Abstracts ICO'!$L146:$N146)</f>
        <v>#DIV/0!</v>
      </c>
      <c r="P146" s="21"/>
      <c r="Q146" s="2"/>
      <c r="R146" s="2">
        <v>144.0</v>
      </c>
      <c r="S146" s="2"/>
      <c r="T146" s="2"/>
      <c r="U146" s="2"/>
      <c r="V146" s="2"/>
      <c r="W146" s="2"/>
      <c r="X146" s="2"/>
      <c r="Y146" s="2"/>
      <c r="Z146" s="2"/>
      <c r="AA146" s="2"/>
      <c r="AB146" s="2"/>
      <c r="AC146" s="2"/>
      <c r="AD146" s="2"/>
      <c r="AE146" s="2"/>
      <c r="AF146" s="2"/>
    </row>
    <row r="147" ht="72.0" hidden="1" customHeight="1">
      <c r="A147" s="16" t="s">
        <v>993</v>
      </c>
      <c r="B147" s="17" t="s">
        <v>968</v>
      </c>
      <c r="C147" s="18" t="s">
        <v>994</v>
      </c>
      <c r="D147" s="18" t="s">
        <v>995</v>
      </c>
      <c r="E147" s="19" t="s">
        <v>996</v>
      </c>
      <c r="F147" s="18" t="s">
        <v>972</v>
      </c>
      <c r="G147" s="18" t="s">
        <v>197</v>
      </c>
      <c r="H147" s="18" t="s">
        <v>126</v>
      </c>
      <c r="I147" s="19" t="s">
        <v>997</v>
      </c>
      <c r="J147" s="20" t="s">
        <v>27</v>
      </c>
      <c r="K147" s="13"/>
      <c r="L147" s="14"/>
      <c r="M147" s="14"/>
      <c r="N147" s="14"/>
      <c r="O147" s="14" t="str">
        <f>AVERAGE('Hoja 1 - Call For Abstracts ICO'!$L147:$N147)</f>
        <v>#DIV/0!</v>
      </c>
      <c r="P147" s="21"/>
      <c r="Q147" s="2"/>
      <c r="R147" s="2">
        <v>145.0</v>
      </c>
      <c r="S147" s="2"/>
      <c r="T147" s="2"/>
      <c r="U147" s="2"/>
      <c r="V147" s="2"/>
      <c r="W147" s="2"/>
      <c r="X147" s="2"/>
      <c r="Y147" s="2"/>
      <c r="Z147" s="2"/>
      <c r="AA147" s="2"/>
      <c r="AB147" s="2"/>
      <c r="AC147" s="2"/>
      <c r="AD147" s="2"/>
      <c r="AE147" s="2"/>
      <c r="AF147" s="2"/>
    </row>
    <row r="148" ht="66.0" customHeight="1">
      <c r="A148" s="16" t="s">
        <v>998</v>
      </c>
      <c r="B148" s="17" t="s">
        <v>982</v>
      </c>
      <c r="C148" s="18" t="s">
        <v>999</v>
      </c>
      <c r="D148" s="18" t="s">
        <v>1000</v>
      </c>
      <c r="E148" s="19" t="s">
        <v>1001</v>
      </c>
      <c r="F148" s="18" t="s">
        <v>986</v>
      </c>
      <c r="G148" s="18" t="s">
        <v>42</v>
      </c>
      <c r="H148" s="18" t="s">
        <v>25</v>
      </c>
      <c r="I148" s="19" t="s">
        <v>1002</v>
      </c>
      <c r="J148" s="20" t="s">
        <v>27</v>
      </c>
      <c r="K148" s="13"/>
      <c r="L148" s="14"/>
      <c r="M148" s="14"/>
      <c r="N148" s="14"/>
      <c r="O148" s="14" t="str">
        <f>AVERAGE('Hoja 1 - Call For Abstracts ICO'!$L148:$N148)</f>
        <v>#DIV/0!</v>
      </c>
      <c r="P148" s="21"/>
      <c r="Q148" s="2"/>
      <c r="R148" s="2">
        <v>146.0</v>
      </c>
      <c r="S148" s="2"/>
      <c r="T148" s="2"/>
      <c r="U148" s="2"/>
      <c r="V148" s="2"/>
      <c r="W148" s="2"/>
      <c r="X148" s="2"/>
      <c r="Y148" s="2"/>
      <c r="Z148" s="2"/>
      <c r="AA148" s="2"/>
      <c r="AB148" s="2"/>
      <c r="AC148" s="2"/>
      <c r="AD148" s="2"/>
      <c r="AE148" s="2"/>
      <c r="AF148" s="2"/>
    </row>
    <row r="149" ht="67.5" hidden="1" customHeight="1">
      <c r="A149" s="16" t="s">
        <v>1003</v>
      </c>
      <c r="B149" s="17" t="s">
        <v>1004</v>
      </c>
      <c r="C149" s="18" t="s">
        <v>1005</v>
      </c>
      <c r="D149" s="18" t="s">
        <v>1006</v>
      </c>
      <c r="E149" s="19" t="s">
        <v>1007</v>
      </c>
      <c r="F149" s="18" t="s">
        <v>1008</v>
      </c>
      <c r="G149" s="18" t="s">
        <v>859</v>
      </c>
      <c r="H149" s="18" t="s">
        <v>126</v>
      </c>
      <c r="I149" s="19" t="s">
        <v>1009</v>
      </c>
      <c r="J149" s="20" t="s">
        <v>27</v>
      </c>
      <c r="K149" s="13"/>
      <c r="L149" s="14"/>
      <c r="M149" s="14"/>
      <c r="N149" s="14"/>
      <c r="O149" s="14" t="str">
        <f>AVERAGE('Hoja 1 - Call For Abstracts ICO'!$L149:$N149)</f>
        <v>#DIV/0!</v>
      </c>
      <c r="P149" s="21"/>
      <c r="Q149" s="2"/>
      <c r="R149" s="2">
        <v>147.0</v>
      </c>
      <c r="S149" s="2"/>
      <c r="T149" s="2"/>
      <c r="U149" s="2"/>
      <c r="V149" s="2"/>
      <c r="W149" s="2"/>
      <c r="X149" s="2"/>
      <c r="Y149" s="2"/>
      <c r="Z149" s="2"/>
      <c r="AA149" s="2"/>
      <c r="AB149" s="2"/>
      <c r="AC149" s="2"/>
      <c r="AD149" s="2"/>
      <c r="AE149" s="2"/>
      <c r="AF149" s="2"/>
    </row>
    <row r="150" ht="60.75" hidden="1" customHeight="1">
      <c r="A150" s="16" t="s">
        <v>1010</v>
      </c>
      <c r="B150" s="17" t="s">
        <v>1011</v>
      </c>
      <c r="C150" s="18" t="s">
        <v>1012</v>
      </c>
      <c r="D150" s="18" t="s">
        <v>1013</v>
      </c>
      <c r="E150" s="19" t="s">
        <v>1014</v>
      </c>
      <c r="F150" s="18" t="s">
        <v>1015</v>
      </c>
      <c r="G150" s="18" t="s">
        <v>233</v>
      </c>
      <c r="H150" s="18" t="s">
        <v>173</v>
      </c>
      <c r="I150" s="19" t="s">
        <v>1016</v>
      </c>
      <c r="J150" s="20" t="s">
        <v>27</v>
      </c>
      <c r="K150" s="13"/>
      <c r="L150" s="14"/>
      <c r="M150" s="14"/>
      <c r="N150" s="14"/>
      <c r="O150" s="14" t="str">
        <f>AVERAGE('Hoja 1 - Call For Abstracts ICO'!$L150:$N150)</f>
        <v>#DIV/0!</v>
      </c>
      <c r="P150" s="21"/>
      <c r="Q150" s="2"/>
      <c r="R150" s="2">
        <v>148.0</v>
      </c>
      <c r="S150" s="2"/>
      <c r="T150" s="2"/>
      <c r="U150" s="2"/>
      <c r="V150" s="2"/>
      <c r="W150" s="2"/>
      <c r="X150" s="2"/>
      <c r="Y150" s="2"/>
      <c r="Z150" s="2"/>
      <c r="AA150" s="2"/>
      <c r="AB150" s="2"/>
      <c r="AC150" s="2"/>
      <c r="AD150" s="2"/>
      <c r="AE150" s="2"/>
      <c r="AF150" s="2"/>
    </row>
    <row r="151" ht="69.0" hidden="1" customHeight="1">
      <c r="A151" s="16" t="s">
        <v>1017</v>
      </c>
      <c r="B151" s="17" t="s">
        <v>1018</v>
      </c>
      <c r="C151" s="18" t="s">
        <v>1019</v>
      </c>
      <c r="D151" s="18" t="s">
        <v>1020</v>
      </c>
      <c r="E151" s="19" t="s">
        <v>1021</v>
      </c>
      <c r="F151" s="18" t="s">
        <v>1022</v>
      </c>
      <c r="G151" s="18" t="s">
        <v>415</v>
      </c>
      <c r="H151" s="18" t="s">
        <v>126</v>
      </c>
      <c r="I151" s="19" t="s">
        <v>1023</v>
      </c>
      <c r="J151" s="20" t="s">
        <v>27</v>
      </c>
      <c r="K151" s="13"/>
      <c r="L151" s="14"/>
      <c r="M151" s="14"/>
      <c r="N151" s="14"/>
      <c r="O151" s="14" t="str">
        <f>AVERAGE('Hoja 1 - Call For Abstracts ICO'!$L151:$N151)</f>
        <v>#DIV/0!</v>
      </c>
      <c r="P151" s="21"/>
      <c r="Q151" s="2"/>
      <c r="R151" s="2">
        <v>149.0</v>
      </c>
      <c r="S151" s="2"/>
      <c r="T151" s="2"/>
      <c r="U151" s="2"/>
      <c r="V151" s="2"/>
      <c r="W151" s="2"/>
      <c r="X151" s="2"/>
      <c r="Y151" s="2"/>
      <c r="Z151" s="2"/>
      <c r="AA151" s="2"/>
      <c r="AB151" s="2"/>
      <c r="AC151" s="2"/>
      <c r="AD151" s="2"/>
      <c r="AE151" s="2"/>
      <c r="AF151" s="2"/>
    </row>
    <row r="152" ht="61.5" customHeight="1">
      <c r="A152" s="16" t="s">
        <v>1024</v>
      </c>
      <c r="B152" s="17" t="s">
        <v>1025</v>
      </c>
      <c r="C152" s="18" t="s">
        <v>1026</v>
      </c>
      <c r="D152" s="18" t="s">
        <v>1027</v>
      </c>
      <c r="E152" s="19" t="s">
        <v>1028</v>
      </c>
      <c r="F152" s="18" t="s">
        <v>1029</v>
      </c>
      <c r="G152" s="18" t="s">
        <v>212</v>
      </c>
      <c r="H152" s="18" t="s">
        <v>25</v>
      </c>
      <c r="I152" s="19" t="s">
        <v>1030</v>
      </c>
      <c r="J152" s="20" t="s">
        <v>27</v>
      </c>
      <c r="K152" s="13"/>
      <c r="L152" s="14"/>
      <c r="M152" s="14"/>
      <c r="N152" s="14"/>
      <c r="O152" s="14" t="str">
        <f>AVERAGE('Hoja 1 - Call For Abstracts ICO'!$L152:$N152)</f>
        <v>#DIV/0!</v>
      </c>
      <c r="P152" s="21"/>
      <c r="Q152" s="2"/>
      <c r="R152" s="2">
        <v>150.0</v>
      </c>
      <c r="S152" s="2"/>
      <c r="T152" s="2"/>
      <c r="U152" s="2"/>
      <c r="V152" s="2"/>
      <c r="W152" s="2"/>
      <c r="X152" s="2"/>
      <c r="Y152" s="2"/>
      <c r="Z152" s="2"/>
      <c r="AA152" s="2"/>
      <c r="AB152" s="2"/>
      <c r="AC152" s="2"/>
      <c r="AD152" s="2"/>
      <c r="AE152" s="2"/>
      <c r="AF152" s="2"/>
    </row>
    <row r="153" ht="63.75" customHeight="1">
      <c r="A153" s="16" t="s">
        <v>1031</v>
      </c>
      <c r="B153" s="17" t="s">
        <v>1025</v>
      </c>
      <c r="C153" s="18" t="s">
        <v>1026</v>
      </c>
      <c r="D153" s="18" t="s">
        <v>1027</v>
      </c>
      <c r="E153" s="19" t="s">
        <v>1032</v>
      </c>
      <c r="F153" s="18" t="s">
        <v>1029</v>
      </c>
      <c r="G153" s="18" t="s">
        <v>212</v>
      </c>
      <c r="H153" s="18" t="s">
        <v>25</v>
      </c>
      <c r="I153" s="19" t="s">
        <v>1033</v>
      </c>
      <c r="J153" s="20" t="s">
        <v>27</v>
      </c>
      <c r="K153" s="13"/>
      <c r="L153" s="14"/>
      <c r="M153" s="14"/>
      <c r="N153" s="14"/>
      <c r="O153" s="14" t="str">
        <f>AVERAGE('Hoja 1 - Call For Abstracts ICO'!$L153:$N153)</f>
        <v>#DIV/0!</v>
      </c>
      <c r="P153" s="21"/>
      <c r="Q153" s="2"/>
      <c r="R153" s="2">
        <v>151.0</v>
      </c>
      <c r="S153" s="2"/>
      <c r="T153" s="2"/>
      <c r="U153" s="2"/>
      <c r="V153" s="2"/>
      <c r="W153" s="2"/>
      <c r="X153" s="2"/>
      <c r="Y153" s="2"/>
      <c r="Z153" s="2"/>
      <c r="AA153" s="2"/>
      <c r="AB153" s="2"/>
      <c r="AC153" s="2"/>
      <c r="AD153" s="2"/>
      <c r="AE153" s="2"/>
      <c r="AF153" s="2"/>
    </row>
    <row r="154" ht="69.75" hidden="1" customHeight="1">
      <c r="A154" s="16" t="s">
        <v>1034</v>
      </c>
      <c r="B154" s="17" t="s">
        <v>1035</v>
      </c>
      <c r="C154" s="18" t="s">
        <v>1036</v>
      </c>
      <c r="D154" s="18" t="s">
        <v>1037</v>
      </c>
      <c r="E154" s="19" t="s">
        <v>1038</v>
      </c>
      <c r="F154" s="18" t="s">
        <v>1039</v>
      </c>
      <c r="G154" s="18" t="s">
        <v>415</v>
      </c>
      <c r="H154" s="18" t="s">
        <v>126</v>
      </c>
      <c r="I154" s="19" t="s">
        <v>1040</v>
      </c>
      <c r="J154" s="20" t="s">
        <v>27</v>
      </c>
      <c r="K154" s="13"/>
      <c r="L154" s="14"/>
      <c r="M154" s="14"/>
      <c r="N154" s="14"/>
      <c r="O154" s="14" t="str">
        <f>AVERAGE('Hoja 1 - Call For Abstracts ICO'!$L154:$N154)</f>
        <v>#DIV/0!</v>
      </c>
      <c r="P154" s="21"/>
      <c r="Q154" s="2"/>
      <c r="R154" s="2">
        <v>152.0</v>
      </c>
      <c r="S154" s="2"/>
      <c r="T154" s="2"/>
      <c r="U154" s="2"/>
      <c r="V154" s="2"/>
      <c r="W154" s="2"/>
      <c r="X154" s="2"/>
      <c r="Y154" s="2"/>
      <c r="Z154" s="2"/>
      <c r="AA154" s="2"/>
      <c r="AB154" s="2"/>
      <c r="AC154" s="2"/>
      <c r="AD154" s="2"/>
      <c r="AE154" s="2"/>
      <c r="AF154" s="2"/>
    </row>
    <row r="155" ht="75.0" hidden="1" customHeight="1">
      <c r="A155" s="16" t="s">
        <v>1041</v>
      </c>
      <c r="B155" s="17" t="s">
        <v>1042</v>
      </c>
      <c r="C155" s="18" t="s">
        <v>1043</v>
      </c>
      <c r="D155" s="18" t="s">
        <v>1044</v>
      </c>
      <c r="E155" s="19" t="s">
        <v>1045</v>
      </c>
      <c r="F155" s="18" t="s">
        <v>1046</v>
      </c>
      <c r="G155" s="18" t="s">
        <v>59</v>
      </c>
      <c r="H155" s="18" t="s">
        <v>69</v>
      </c>
      <c r="I155" s="19" t="s">
        <v>1047</v>
      </c>
      <c r="J155" s="20" t="s">
        <v>27</v>
      </c>
      <c r="K155" s="13"/>
      <c r="L155" s="14"/>
      <c r="M155" s="14"/>
      <c r="N155" s="14"/>
      <c r="O155" s="14" t="str">
        <f>AVERAGE('Hoja 1 - Call For Abstracts ICO'!$L155:$N155)</f>
        <v>#DIV/0!</v>
      </c>
      <c r="P155" s="21"/>
      <c r="Q155" s="2"/>
      <c r="R155" s="2">
        <v>153.0</v>
      </c>
      <c r="S155" s="2"/>
      <c r="T155" s="2"/>
      <c r="U155" s="2"/>
      <c r="V155" s="2"/>
      <c r="W155" s="2"/>
      <c r="X155" s="2"/>
      <c r="Y155" s="2"/>
      <c r="Z155" s="2"/>
      <c r="AA155" s="2"/>
      <c r="AB155" s="2"/>
      <c r="AC155" s="2"/>
      <c r="AD155" s="2"/>
      <c r="AE155" s="2"/>
      <c r="AF155" s="2"/>
    </row>
    <row r="156" ht="76.5" hidden="1" customHeight="1">
      <c r="A156" s="16" t="s">
        <v>1048</v>
      </c>
      <c r="B156" s="17" t="s">
        <v>1049</v>
      </c>
      <c r="C156" s="18" t="s">
        <v>1050</v>
      </c>
      <c r="D156" s="18" t="s">
        <v>1051</v>
      </c>
      <c r="E156" s="19" t="s">
        <v>1052</v>
      </c>
      <c r="F156" s="18" t="s">
        <v>1053</v>
      </c>
      <c r="G156" s="18" t="s">
        <v>747</v>
      </c>
      <c r="H156" s="18" t="s">
        <v>126</v>
      </c>
      <c r="I156" s="19" t="s">
        <v>1054</v>
      </c>
      <c r="J156" s="20" t="s">
        <v>27</v>
      </c>
      <c r="K156" s="13"/>
      <c r="L156" s="14"/>
      <c r="M156" s="14"/>
      <c r="N156" s="14"/>
      <c r="O156" s="14" t="str">
        <f>AVERAGE('Hoja 1 - Call For Abstracts ICO'!$L156:$N156)</f>
        <v>#DIV/0!</v>
      </c>
      <c r="P156" s="21"/>
      <c r="Q156" s="2"/>
      <c r="R156" s="2">
        <v>154.0</v>
      </c>
      <c r="S156" s="2"/>
      <c r="T156" s="2"/>
      <c r="U156" s="2"/>
      <c r="V156" s="2"/>
      <c r="W156" s="2"/>
      <c r="X156" s="2"/>
      <c r="Y156" s="2"/>
      <c r="Z156" s="2"/>
      <c r="AA156" s="2"/>
      <c r="AB156" s="2"/>
      <c r="AC156" s="2"/>
      <c r="AD156" s="2"/>
      <c r="AE156" s="2"/>
      <c r="AF156" s="2"/>
    </row>
    <row r="157" ht="72.0" hidden="1" customHeight="1">
      <c r="A157" s="16" t="s">
        <v>1055</v>
      </c>
      <c r="B157" s="17" t="s">
        <v>1056</v>
      </c>
      <c r="C157" s="18" t="s">
        <v>1057</v>
      </c>
      <c r="D157" s="18" t="s">
        <v>1058</v>
      </c>
      <c r="E157" s="19" t="s">
        <v>1059</v>
      </c>
      <c r="F157" s="18" t="s">
        <v>1060</v>
      </c>
      <c r="G157" s="18" t="s">
        <v>415</v>
      </c>
      <c r="H157" s="18" t="s">
        <v>126</v>
      </c>
      <c r="I157" s="19" t="s">
        <v>1061</v>
      </c>
      <c r="J157" s="20" t="s">
        <v>27</v>
      </c>
      <c r="K157" s="13"/>
      <c r="L157" s="14"/>
      <c r="M157" s="14"/>
      <c r="N157" s="14"/>
      <c r="O157" s="14" t="str">
        <f>AVERAGE('Hoja 1 - Call For Abstracts ICO'!$L157:$N157)</f>
        <v>#DIV/0!</v>
      </c>
      <c r="P157" s="21"/>
      <c r="Q157" s="2"/>
      <c r="R157" s="2">
        <v>155.0</v>
      </c>
      <c r="S157" s="2"/>
      <c r="T157" s="2"/>
      <c r="U157" s="2"/>
      <c r="V157" s="2"/>
      <c r="W157" s="2"/>
      <c r="X157" s="2"/>
      <c r="Y157" s="2"/>
      <c r="Z157" s="2"/>
      <c r="AA157" s="2"/>
      <c r="AB157" s="2"/>
      <c r="AC157" s="2"/>
      <c r="AD157" s="2"/>
      <c r="AE157" s="2"/>
      <c r="AF157" s="2"/>
    </row>
    <row r="158" ht="66.0" hidden="1" customHeight="1">
      <c r="A158" s="16" t="s">
        <v>1062</v>
      </c>
      <c r="B158" s="17" t="s">
        <v>1063</v>
      </c>
      <c r="C158" s="18" t="s">
        <v>1064</v>
      </c>
      <c r="D158" s="18" t="s">
        <v>1065</v>
      </c>
      <c r="E158" s="19" t="s">
        <v>1066</v>
      </c>
      <c r="F158" s="18" t="s">
        <v>1067</v>
      </c>
      <c r="G158" s="18" t="s">
        <v>233</v>
      </c>
      <c r="H158" s="18" t="s">
        <v>69</v>
      </c>
      <c r="I158" s="19" t="s">
        <v>1068</v>
      </c>
      <c r="J158" s="20" t="s">
        <v>27</v>
      </c>
      <c r="K158" s="13"/>
      <c r="L158" s="14"/>
      <c r="M158" s="14"/>
      <c r="N158" s="14"/>
      <c r="O158" s="14" t="str">
        <f>AVERAGE('Hoja 1 - Call For Abstracts ICO'!$L158:$N158)</f>
        <v>#DIV/0!</v>
      </c>
      <c r="P158" s="21"/>
      <c r="Q158" s="2"/>
      <c r="R158" s="2">
        <v>156.0</v>
      </c>
      <c r="S158" s="2"/>
      <c r="T158" s="2"/>
      <c r="U158" s="2"/>
      <c r="V158" s="2"/>
      <c r="W158" s="2"/>
      <c r="X158" s="2"/>
      <c r="Y158" s="2"/>
      <c r="Z158" s="2"/>
      <c r="AA158" s="2"/>
      <c r="AB158" s="2"/>
      <c r="AC158" s="2"/>
      <c r="AD158" s="2"/>
      <c r="AE158" s="2"/>
      <c r="AF158" s="2"/>
    </row>
    <row r="159" ht="63.75" hidden="1" customHeight="1">
      <c r="A159" s="16" t="s">
        <v>1069</v>
      </c>
      <c r="B159" s="17" t="s">
        <v>1070</v>
      </c>
      <c r="C159" s="18" t="s">
        <v>1071</v>
      </c>
      <c r="D159" s="18" t="s">
        <v>1072</v>
      </c>
      <c r="E159" s="19" t="s">
        <v>1073</v>
      </c>
      <c r="F159" s="18" t="s">
        <v>1074</v>
      </c>
      <c r="G159" s="18" t="s">
        <v>415</v>
      </c>
      <c r="H159" s="18" t="s">
        <v>126</v>
      </c>
      <c r="I159" s="19" t="s">
        <v>1075</v>
      </c>
      <c r="J159" s="20" t="s">
        <v>27</v>
      </c>
      <c r="K159" s="13"/>
      <c r="L159" s="14"/>
      <c r="M159" s="14"/>
      <c r="N159" s="14"/>
      <c r="O159" s="14" t="str">
        <f>AVERAGE('Hoja 1 - Call For Abstracts ICO'!$L159:$N159)</f>
        <v>#DIV/0!</v>
      </c>
      <c r="P159" s="21"/>
      <c r="Q159" s="2"/>
      <c r="R159" s="2">
        <v>157.0</v>
      </c>
      <c r="S159" s="2"/>
      <c r="T159" s="2"/>
      <c r="U159" s="2"/>
      <c r="V159" s="2"/>
      <c r="W159" s="2"/>
      <c r="X159" s="2"/>
      <c r="Y159" s="2"/>
      <c r="Z159" s="2"/>
      <c r="AA159" s="2"/>
      <c r="AB159" s="2"/>
      <c r="AC159" s="2"/>
      <c r="AD159" s="2"/>
      <c r="AE159" s="2"/>
      <c r="AF159" s="2"/>
    </row>
    <row r="160" ht="79.5" hidden="1" customHeight="1">
      <c r="A160" s="16" t="s">
        <v>1076</v>
      </c>
      <c r="B160" s="17" t="s">
        <v>1077</v>
      </c>
      <c r="C160" s="18" t="s">
        <v>1071</v>
      </c>
      <c r="D160" s="18" t="s">
        <v>1078</v>
      </c>
      <c r="E160" s="19" t="s">
        <v>1079</v>
      </c>
      <c r="F160" s="18" t="s">
        <v>1080</v>
      </c>
      <c r="G160" s="18" t="s">
        <v>415</v>
      </c>
      <c r="H160" s="18" t="s">
        <v>126</v>
      </c>
      <c r="I160" s="19" t="s">
        <v>1081</v>
      </c>
      <c r="J160" s="20" t="s">
        <v>27</v>
      </c>
      <c r="K160" s="13"/>
      <c r="L160" s="14"/>
      <c r="M160" s="14"/>
      <c r="N160" s="14"/>
      <c r="O160" s="14" t="str">
        <f>AVERAGE('Hoja 1 - Call For Abstracts ICO'!$L160:$N160)</f>
        <v>#DIV/0!</v>
      </c>
      <c r="P160" s="21"/>
      <c r="Q160" s="2"/>
      <c r="R160" s="2">
        <v>158.0</v>
      </c>
      <c r="S160" s="2"/>
      <c r="T160" s="2"/>
      <c r="U160" s="2"/>
      <c r="V160" s="2"/>
      <c r="W160" s="2"/>
      <c r="X160" s="2"/>
      <c r="Y160" s="2"/>
      <c r="Z160" s="2"/>
      <c r="AA160" s="2"/>
      <c r="AB160" s="2"/>
      <c r="AC160" s="2"/>
      <c r="AD160" s="2"/>
      <c r="AE160" s="2"/>
      <c r="AF160" s="2"/>
    </row>
    <row r="161" ht="70.5" hidden="1" customHeight="1">
      <c r="A161" s="16" t="s">
        <v>1082</v>
      </c>
      <c r="B161" s="17" t="s">
        <v>1077</v>
      </c>
      <c r="C161" s="18" t="s">
        <v>1071</v>
      </c>
      <c r="D161" s="18" t="s">
        <v>1078</v>
      </c>
      <c r="E161" s="19" t="s">
        <v>1083</v>
      </c>
      <c r="F161" s="18" t="s">
        <v>1080</v>
      </c>
      <c r="G161" s="18" t="s">
        <v>415</v>
      </c>
      <c r="H161" s="18" t="s">
        <v>126</v>
      </c>
      <c r="I161" s="19" t="s">
        <v>1084</v>
      </c>
      <c r="J161" s="20" t="s">
        <v>27</v>
      </c>
      <c r="K161" s="13"/>
      <c r="L161" s="14"/>
      <c r="M161" s="14"/>
      <c r="N161" s="14"/>
      <c r="O161" s="14" t="str">
        <f>AVERAGE('Hoja 1 - Call For Abstracts ICO'!$L161:$N161)</f>
        <v>#DIV/0!</v>
      </c>
      <c r="P161" s="21"/>
      <c r="Q161" s="2"/>
      <c r="R161" s="2">
        <v>159.0</v>
      </c>
      <c r="S161" s="2"/>
      <c r="T161" s="2"/>
      <c r="U161" s="2"/>
      <c r="V161" s="2"/>
      <c r="W161" s="2"/>
      <c r="X161" s="2"/>
      <c r="Y161" s="2"/>
      <c r="Z161" s="2"/>
      <c r="AA161" s="2"/>
      <c r="AB161" s="2"/>
      <c r="AC161" s="2"/>
      <c r="AD161" s="2"/>
      <c r="AE161" s="2"/>
      <c r="AF161" s="2"/>
    </row>
    <row r="162" ht="79.5" hidden="1" customHeight="1">
      <c r="A162" s="16" t="s">
        <v>1085</v>
      </c>
      <c r="B162" s="17" t="s">
        <v>1086</v>
      </c>
      <c r="C162" s="18" t="s">
        <v>1087</v>
      </c>
      <c r="D162" s="18" t="s">
        <v>1088</v>
      </c>
      <c r="E162" s="19" t="s">
        <v>1089</v>
      </c>
      <c r="F162" s="18" t="s">
        <v>1090</v>
      </c>
      <c r="G162" s="18" t="s">
        <v>272</v>
      </c>
      <c r="H162" s="18" t="s">
        <v>241</v>
      </c>
      <c r="I162" s="19" t="s">
        <v>1091</v>
      </c>
      <c r="J162" s="20" t="s">
        <v>27</v>
      </c>
      <c r="K162" s="13"/>
      <c r="L162" s="14"/>
      <c r="M162" s="14"/>
      <c r="N162" s="14"/>
      <c r="O162" s="14" t="str">
        <f>AVERAGE('Hoja 1 - Call For Abstracts ICO'!$L162:$N162)</f>
        <v>#DIV/0!</v>
      </c>
      <c r="P162" s="21"/>
      <c r="Q162" s="2"/>
      <c r="R162" s="2">
        <v>160.0</v>
      </c>
      <c r="S162" s="2"/>
      <c r="T162" s="2"/>
      <c r="U162" s="2"/>
      <c r="V162" s="2"/>
      <c r="W162" s="2"/>
      <c r="X162" s="2"/>
      <c r="Y162" s="2"/>
      <c r="Z162" s="2"/>
      <c r="AA162" s="2"/>
      <c r="AB162" s="2"/>
      <c r="AC162" s="2"/>
      <c r="AD162" s="2"/>
      <c r="AE162" s="2"/>
      <c r="AF162" s="2"/>
    </row>
    <row r="163" ht="69.75" hidden="1" customHeight="1">
      <c r="A163" s="16" t="s">
        <v>1092</v>
      </c>
      <c r="B163" s="17" t="s">
        <v>1093</v>
      </c>
      <c r="C163" s="18" t="s">
        <v>1094</v>
      </c>
      <c r="D163" s="18" t="s">
        <v>1095</v>
      </c>
      <c r="E163" s="19" t="s">
        <v>1096</v>
      </c>
      <c r="F163" s="18" t="s">
        <v>1097</v>
      </c>
      <c r="G163" s="18" t="s">
        <v>233</v>
      </c>
      <c r="H163" s="18" t="s">
        <v>241</v>
      </c>
      <c r="I163" s="19" t="s">
        <v>1098</v>
      </c>
      <c r="J163" s="20" t="s">
        <v>27</v>
      </c>
      <c r="K163" s="13"/>
      <c r="L163" s="14"/>
      <c r="M163" s="14"/>
      <c r="N163" s="14"/>
      <c r="O163" s="14" t="str">
        <f>AVERAGE('Hoja 1 - Call For Abstracts ICO'!$L163:$N163)</f>
        <v>#DIV/0!</v>
      </c>
      <c r="P163" s="21"/>
      <c r="Q163" s="2"/>
      <c r="R163" s="2">
        <v>161.0</v>
      </c>
      <c r="S163" s="2"/>
      <c r="T163" s="2"/>
      <c r="U163" s="2"/>
      <c r="V163" s="2"/>
      <c r="W163" s="2"/>
      <c r="X163" s="2"/>
      <c r="Y163" s="2"/>
      <c r="Z163" s="2"/>
      <c r="AA163" s="2"/>
      <c r="AB163" s="2"/>
      <c r="AC163" s="2"/>
      <c r="AD163" s="2"/>
      <c r="AE163" s="2"/>
      <c r="AF163" s="2"/>
    </row>
    <row r="164" ht="63.0" hidden="1" customHeight="1">
      <c r="A164" s="16" t="s">
        <v>1099</v>
      </c>
      <c r="B164" s="17" t="s">
        <v>1100</v>
      </c>
      <c r="C164" s="18" t="s">
        <v>1101</v>
      </c>
      <c r="D164" s="18" t="s">
        <v>1102</v>
      </c>
      <c r="E164" s="19" t="s">
        <v>1103</v>
      </c>
      <c r="F164" s="18" t="s">
        <v>1104</v>
      </c>
      <c r="G164" s="18" t="s">
        <v>415</v>
      </c>
      <c r="H164" s="18" t="s">
        <v>60</v>
      </c>
      <c r="I164" s="19" t="s">
        <v>1105</v>
      </c>
      <c r="J164" s="20" t="s">
        <v>27</v>
      </c>
      <c r="K164" s="13"/>
      <c r="L164" s="14"/>
      <c r="M164" s="14"/>
      <c r="N164" s="14"/>
      <c r="O164" s="14" t="str">
        <f>AVERAGE('Hoja 1 - Call For Abstracts ICO'!$L164:$N164)</f>
        <v>#DIV/0!</v>
      </c>
      <c r="P164" s="21"/>
      <c r="Q164" s="2"/>
      <c r="R164" s="2">
        <v>162.0</v>
      </c>
      <c r="S164" s="2"/>
      <c r="T164" s="2"/>
      <c r="U164" s="2"/>
      <c r="V164" s="2"/>
      <c r="W164" s="2"/>
      <c r="X164" s="2"/>
      <c r="Y164" s="2"/>
      <c r="Z164" s="2"/>
      <c r="AA164" s="2"/>
      <c r="AB164" s="2"/>
      <c r="AC164" s="2"/>
      <c r="AD164" s="2"/>
      <c r="AE164" s="2"/>
      <c r="AF164" s="2"/>
    </row>
    <row r="165" ht="72.0" hidden="1" customHeight="1">
      <c r="A165" s="16" t="s">
        <v>1106</v>
      </c>
      <c r="B165" s="17" t="s">
        <v>1107</v>
      </c>
      <c r="C165" s="18" t="s">
        <v>1108</v>
      </c>
      <c r="D165" s="18" t="s">
        <v>1109</v>
      </c>
      <c r="E165" s="19" t="s">
        <v>1110</v>
      </c>
      <c r="F165" s="18" t="s">
        <v>1111</v>
      </c>
      <c r="G165" s="18" t="s">
        <v>415</v>
      </c>
      <c r="H165" s="18" t="s">
        <v>60</v>
      </c>
      <c r="I165" s="19" t="s">
        <v>1112</v>
      </c>
      <c r="J165" s="20" t="s">
        <v>313</v>
      </c>
      <c r="K165" s="13"/>
      <c r="L165" s="14"/>
      <c r="M165" s="14"/>
      <c r="N165" s="14"/>
      <c r="O165" s="14" t="str">
        <f>AVERAGE('Hoja 1 - Call For Abstracts ICO'!$L165:$N165)</f>
        <v>#DIV/0!</v>
      </c>
      <c r="P165" s="21"/>
      <c r="Q165" s="2"/>
      <c r="R165" s="2">
        <v>163.0</v>
      </c>
      <c r="S165" s="2"/>
      <c r="T165" s="2"/>
      <c r="U165" s="2"/>
      <c r="V165" s="2"/>
      <c r="W165" s="2"/>
      <c r="X165" s="2"/>
      <c r="Y165" s="2"/>
      <c r="Z165" s="2"/>
      <c r="AA165" s="2"/>
      <c r="AB165" s="2"/>
      <c r="AC165" s="2"/>
      <c r="AD165" s="2"/>
      <c r="AE165" s="2"/>
      <c r="AF165" s="2"/>
    </row>
    <row r="166" ht="76.5" hidden="1" customHeight="1">
      <c r="A166" s="16" t="s">
        <v>1113</v>
      </c>
      <c r="B166" s="17" t="s">
        <v>1114</v>
      </c>
      <c r="C166" s="18" t="s">
        <v>1115</v>
      </c>
      <c r="D166" s="18" t="s">
        <v>1116</v>
      </c>
      <c r="E166" s="19" t="s">
        <v>1117</v>
      </c>
      <c r="F166" s="18" t="s">
        <v>1118</v>
      </c>
      <c r="G166" s="18" t="s">
        <v>212</v>
      </c>
      <c r="H166" s="18" t="s">
        <v>60</v>
      </c>
      <c r="I166" s="19" t="s">
        <v>1119</v>
      </c>
      <c r="J166" s="20" t="s">
        <v>27</v>
      </c>
      <c r="K166" s="13"/>
      <c r="L166" s="14"/>
      <c r="M166" s="14"/>
      <c r="N166" s="14"/>
      <c r="O166" s="14" t="str">
        <f>AVERAGE('Hoja 1 - Call For Abstracts ICO'!$L166:$N166)</f>
        <v>#DIV/0!</v>
      </c>
      <c r="P166" s="21"/>
      <c r="Q166" s="2"/>
      <c r="R166" s="2">
        <v>164.0</v>
      </c>
      <c r="S166" s="2"/>
      <c r="T166" s="2"/>
      <c r="U166" s="2"/>
      <c r="V166" s="2"/>
      <c r="W166" s="2"/>
      <c r="X166" s="2"/>
      <c r="Y166" s="2"/>
      <c r="Z166" s="2"/>
      <c r="AA166" s="2"/>
      <c r="AB166" s="2"/>
      <c r="AC166" s="2"/>
      <c r="AD166" s="2"/>
      <c r="AE166" s="2"/>
      <c r="AF166" s="2"/>
    </row>
    <row r="167" ht="76.5" customHeight="1">
      <c r="A167" s="16" t="s">
        <v>1120</v>
      </c>
      <c r="B167" s="17" t="s">
        <v>1121</v>
      </c>
      <c r="C167" s="18" t="s">
        <v>1122</v>
      </c>
      <c r="D167" s="18" t="s">
        <v>1123</v>
      </c>
      <c r="E167" s="19" t="s">
        <v>1124</v>
      </c>
      <c r="F167" s="18" t="s">
        <v>1067</v>
      </c>
      <c r="G167" s="18" t="s">
        <v>233</v>
      </c>
      <c r="H167" s="18" t="s">
        <v>25</v>
      </c>
      <c r="I167" s="19" t="s">
        <v>1125</v>
      </c>
      <c r="J167" s="20" t="s">
        <v>27</v>
      </c>
      <c r="K167" s="13"/>
      <c r="L167" s="14"/>
      <c r="M167" s="14"/>
      <c r="N167" s="14"/>
      <c r="O167" s="14" t="str">
        <f>AVERAGE('Hoja 1 - Call For Abstracts ICO'!$L167:$N167)</f>
        <v>#DIV/0!</v>
      </c>
      <c r="P167" s="21"/>
      <c r="Q167" s="2"/>
      <c r="R167" s="2">
        <v>165.0</v>
      </c>
      <c r="S167" s="2"/>
      <c r="T167" s="2"/>
      <c r="U167" s="2"/>
      <c r="V167" s="2"/>
      <c r="W167" s="2"/>
      <c r="X167" s="2"/>
      <c r="Y167" s="2"/>
      <c r="Z167" s="2"/>
      <c r="AA167" s="2"/>
      <c r="AB167" s="2"/>
      <c r="AC167" s="2"/>
      <c r="AD167" s="2"/>
      <c r="AE167" s="2"/>
      <c r="AF167" s="2"/>
    </row>
    <row r="168" ht="66.75" hidden="1" customHeight="1">
      <c r="A168" s="16" t="s">
        <v>1126</v>
      </c>
      <c r="B168" s="17" t="s">
        <v>1127</v>
      </c>
      <c r="C168" s="18" t="s">
        <v>1128</v>
      </c>
      <c r="D168" s="18" t="s">
        <v>1129</v>
      </c>
      <c r="E168" s="19" t="s">
        <v>1130</v>
      </c>
      <c r="F168" s="18" t="s">
        <v>1131</v>
      </c>
      <c r="G168" s="18" t="s">
        <v>747</v>
      </c>
      <c r="H168" s="18" t="s">
        <v>126</v>
      </c>
      <c r="I168" s="19" t="s">
        <v>1132</v>
      </c>
      <c r="J168" s="20" t="s">
        <v>27</v>
      </c>
      <c r="K168" s="13"/>
      <c r="L168" s="14"/>
      <c r="M168" s="14"/>
      <c r="N168" s="14"/>
      <c r="O168" s="14" t="str">
        <f>AVERAGE('Hoja 1 - Call For Abstracts ICO'!$L168:$N168)</f>
        <v>#DIV/0!</v>
      </c>
      <c r="P168" s="21"/>
      <c r="Q168" s="2"/>
      <c r="R168" s="2">
        <v>166.0</v>
      </c>
      <c r="S168" s="2"/>
      <c r="T168" s="2"/>
      <c r="U168" s="2"/>
      <c r="V168" s="2"/>
      <c r="W168" s="2"/>
      <c r="X168" s="2"/>
      <c r="Y168" s="2"/>
      <c r="Z168" s="2"/>
      <c r="AA168" s="2"/>
      <c r="AB168" s="2"/>
      <c r="AC168" s="2"/>
      <c r="AD168" s="2"/>
      <c r="AE168" s="2"/>
      <c r="AF168" s="2"/>
    </row>
    <row r="169" ht="66.0" hidden="1" customHeight="1">
      <c r="A169" s="16" t="s">
        <v>1133</v>
      </c>
      <c r="B169" s="17" t="s">
        <v>1127</v>
      </c>
      <c r="C169" s="18" t="s">
        <v>1134</v>
      </c>
      <c r="D169" s="18" t="s">
        <v>1135</v>
      </c>
      <c r="E169" s="19" t="s">
        <v>1136</v>
      </c>
      <c r="F169" s="18" t="s">
        <v>1131</v>
      </c>
      <c r="G169" s="18" t="s">
        <v>747</v>
      </c>
      <c r="H169" s="18" t="s">
        <v>126</v>
      </c>
      <c r="I169" s="19" t="s">
        <v>1137</v>
      </c>
      <c r="J169" s="20" t="s">
        <v>27</v>
      </c>
      <c r="K169" s="13"/>
      <c r="L169" s="14"/>
      <c r="M169" s="14"/>
      <c r="N169" s="14"/>
      <c r="O169" s="14" t="str">
        <f>AVERAGE('Hoja 1 - Call For Abstracts ICO'!$L169:$N169)</f>
        <v>#DIV/0!</v>
      </c>
      <c r="P169" s="21"/>
      <c r="Q169" s="2"/>
      <c r="R169" s="2">
        <v>167.0</v>
      </c>
      <c r="S169" s="2"/>
      <c r="T169" s="2"/>
      <c r="U169" s="2"/>
      <c r="V169" s="2"/>
      <c r="W169" s="2"/>
      <c r="X169" s="2"/>
      <c r="Y169" s="2"/>
      <c r="Z169" s="2"/>
      <c r="AA169" s="2"/>
      <c r="AB169" s="2"/>
      <c r="AC169" s="2"/>
      <c r="AD169" s="2"/>
      <c r="AE169" s="2"/>
      <c r="AF169" s="2"/>
    </row>
    <row r="170" ht="72.75" hidden="1" customHeight="1">
      <c r="A170" s="16" t="s">
        <v>1138</v>
      </c>
      <c r="B170" s="17" t="s">
        <v>1127</v>
      </c>
      <c r="C170" s="18" t="s">
        <v>1139</v>
      </c>
      <c r="D170" s="18" t="s">
        <v>1140</v>
      </c>
      <c r="E170" s="19" t="s">
        <v>1141</v>
      </c>
      <c r="F170" s="18" t="s">
        <v>1131</v>
      </c>
      <c r="G170" s="18" t="s">
        <v>747</v>
      </c>
      <c r="H170" s="18" t="s">
        <v>126</v>
      </c>
      <c r="I170" s="19" t="s">
        <v>1142</v>
      </c>
      <c r="J170" s="20" t="s">
        <v>27</v>
      </c>
      <c r="K170" s="13"/>
      <c r="L170" s="14"/>
      <c r="M170" s="14"/>
      <c r="N170" s="14"/>
      <c r="O170" s="14" t="str">
        <f>AVERAGE('Hoja 1 - Call For Abstracts ICO'!$L170:$N170)</f>
        <v>#DIV/0!</v>
      </c>
      <c r="P170" s="21"/>
      <c r="Q170" s="2"/>
      <c r="R170" s="2">
        <v>168.0</v>
      </c>
      <c r="S170" s="2"/>
      <c r="T170" s="2"/>
      <c r="U170" s="2"/>
      <c r="V170" s="2"/>
      <c r="W170" s="2"/>
      <c r="X170" s="2"/>
      <c r="Y170" s="2"/>
      <c r="Z170" s="2"/>
      <c r="AA170" s="2"/>
      <c r="AB170" s="2"/>
      <c r="AC170" s="2"/>
      <c r="AD170" s="2"/>
      <c r="AE170" s="2"/>
      <c r="AF170" s="2"/>
    </row>
    <row r="171" ht="79.5" hidden="1" customHeight="1">
      <c r="A171" s="16" t="s">
        <v>1143</v>
      </c>
      <c r="B171" s="17" t="s">
        <v>1144</v>
      </c>
      <c r="C171" s="18" t="s">
        <v>1145</v>
      </c>
      <c r="D171" s="18" t="s">
        <v>1146</v>
      </c>
      <c r="E171" s="19" t="s">
        <v>1147</v>
      </c>
      <c r="F171" s="18" t="s">
        <v>1148</v>
      </c>
      <c r="G171" s="18" t="s">
        <v>189</v>
      </c>
      <c r="H171" s="18" t="s">
        <v>43</v>
      </c>
      <c r="I171" s="19" t="s">
        <v>1149</v>
      </c>
      <c r="J171" s="20" t="s">
        <v>27</v>
      </c>
      <c r="K171" s="13"/>
      <c r="L171" s="14"/>
      <c r="M171" s="14"/>
      <c r="N171" s="14"/>
      <c r="O171" s="14" t="str">
        <f>AVERAGE('Hoja 1 - Call For Abstracts ICO'!$L171:$N171)</f>
        <v>#DIV/0!</v>
      </c>
      <c r="P171" s="21"/>
      <c r="Q171" s="2"/>
      <c r="R171" s="2">
        <v>169.0</v>
      </c>
      <c r="S171" s="2"/>
      <c r="T171" s="2"/>
      <c r="U171" s="2"/>
      <c r="V171" s="2"/>
      <c r="W171" s="2"/>
      <c r="X171" s="2"/>
      <c r="Y171" s="2"/>
      <c r="Z171" s="2"/>
      <c r="AA171" s="2"/>
      <c r="AB171" s="2"/>
      <c r="AC171" s="2"/>
      <c r="AD171" s="2"/>
      <c r="AE171" s="2"/>
      <c r="AF171" s="2"/>
    </row>
    <row r="172" ht="81.0" hidden="1" customHeight="1">
      <c r="A172" s="16" t="s">
        <v>1150</v>
      </c>
      <c r="B172" s="17" t="s">
        <v>1151</v>
      </c>
      <c r="C172" s="18" t="s">
        <v>1152</v>
      </c>
      <c r="D172" s="18" t="s">
        <v>1153</v>
      </c>
      <c r="E172" s="19" t="s">
        <v>1154</v>
      </c>
      <c r="F172" s="18" t="s">
        <v>1155</v>
      </c>
      <c r="G172" s="18" t="s">
        <v>415</v>
      </c>
      <c r="H172" s="18" t="s">
        <v>126</v>
      </c>
      <c r="I172" s="19" t="s">
        <v>1156</v>
      </c>
      <c r="J172" s="20" t="s">
        <v>27</v>
      </c>
      <c r="K172" s="13"/>
      <c r="L172" s="14"/>
      <c r="M172" s="14"/>
      <c r="N172" s="14"/>
      <c r="O172" s="14" t="str">
        <f>AVERAGE('Hoja 1 - Call For Abstracts ICO'!$L172:$N172)</f>
        <v>#DIV/0!</v>
      </c>
      <c r="P172" s="21"/>
      <c r="Q172" s="2"/>
      <c r="R172" s="2">
        <v>170.0</v>
      </c>
      <c r="S172" s="2"/>
      <c r="T172" s="2"/>
      <c r="U172" s="2"/>
      <c r="V172" s="2"/>
      <c r="W172" s="2"/>
      <c r="X172" s="2"/>
      <c r="Y172" s="2"/>
      <c r="Z172" s="2"/>
      <c r="AA172" s="2"/>
      <c r="AB172" s="2"/>
      <c r="AC172" s="2"/>
      <c r="AD172" s="2"/>
      <c r="AE172" s="2"/>
      <c r="AF172" s="2"/>
    </row>
    <row r="173" ht="76.5" hidden="1" customHeight="1">
      <c r="A173" s="16" t="s">
        <v>1157</v>
      </c>
      <c r="B173" s="17" t="s">
        <v>1158</v>
      </c>
      <c r="C173" s="18" t="s">
        <v>1159</v>
      </c>
      <c r="D173" s="18" t="s">
        <v>1160</v>
      </c>
      <c r="E173" s="19" t="s">
        <v>1161</v>
      </c>
      <c r="F173" s="18" t="s">
        <v>1162</v>
      </c>
      <c r="G173" s="18" t="s">
        <v>233</v>
      </c>
      <c r="H173" s="18" t="s">
        <v>60</v>
      </c>
      <c r="I173" s="19" t="s">
        <v>1163</v>
      </c>
      <c r="J173" s="20" t="s">
        <v>27</v>
      </c>
      <c r="K173" s="13"/>
      <c r="L173" s="14"/>
      <c r="M173" s="14"/>
      <c r="N173" s="14"/>
      <c r="O173" s="14" t="str">
        <f>AVERAGE('Hoja 1 - Call For Abstracts ICO'!$L173:$N173)</f>
        <v>#DIV/0!</v>
      </c>
      <c r="P173" s="21"/>
      <c r="Q173" s="2"/>
      <c r="R173" s="2">
        <v>171.0</v>
      </c>
      <c r="S173" s="2"/>
      <c r="T173" s="2"/>
      <c r="U173" s="2"/>
      <c r="V173" s="2"/>
      <c r="W173" s="2"/>
      <c r="X173" s="2"/>
      <c r="Y173" s="2"/>
      <c r="Z173" s="2"/>
      <c r="AA173" s="2"/>
      <c r="AB173" s="2"/>
      <c r="AC173" s="2"/>
      <c r="AD173" s="2"/>
      <c r="AE173" s="2"/>
      <c r="AF173" s="2"/>
    </row>
    <row r="174" ht="72.0" hidden="1" customHeight="1">
      <c r="A174" s="16" t="s">
        <v>1164</v>
      </c>
      <c r="B174" s="17" t="s">
        <v>1165</v>
      </c>
      <c r="C174" s="18" t="s">
        <v>1166</v>
      </c>
      <c r="D174" s="18" t="s">
        <v>1167</v>
      </c>
      <c r="E174" s="19" t="s">
        <v>1168</v>
      </c>
      <c r="F174" s="18" t="s">
        <v>1169</v>
      </c>
      <c r="G174" s="18" t="s">
        <v>233</v>
      </c>
      <c r="H174" s="18" t="s">
        <v>126</v>
      </c>
      <c r="I174" s="19" t="s">
        <v>1170</v>
      </c>
      <c r="J174" s="20" t="s">
        <v>27</v>
      </c>
      <c r="K174" s="13"/>
      <c r="L174" s="14"/>
      <c r="M174" s="14"/>
      <c r="N174" s="14"/>
      <c r="O174" s="14" t="str">
        <f>AVERAGE('Hoja 1 - Call For Abstracts ICO'!$L174:$N174)</f>
        <v>#DIV/0!</v>
      </c>
      <c r="P174" s="21"/>
      <c r="Q174" s="2"/>
      <c r="R174" s="2">
        <v>172.0</v>
      </c>
      <c r="S174" s="2"/>
      <c r="T174" s="2"/>
      <c r="U174" s="2"/>
      <c r="V174" s="2"/>
      <c r="W174" s="2"/>
      <c r="X174" s="2"/>
      <c r="Y174" s="2"/>
      <c r="Z174" s="2"/>
      <c r="AA174" s="2"/>
      <c r="AB174" s="2"/>
      <c r="AC174" s="2"/>
      <c r="AD174" s="2"/>
      <c r="AE174" s="2"/>
      <c r="AF174" s="2"/>
    </row>
    <row r="175" ht="73.5" hidden="1" customHeight="1">
      <c r="A175" s="16" t="s">
        <v>1171</v>
      </c>
      <c r="B175" s="17" t="s">
        <v>1172</v>
      </c>
      <c r="C175" s="18" t="s">
        <v>1173</v>
      </c>
      <c r="D175" s="18" t="s">
        <v>1174</v>
      </c>
      <c r="E175" s="19" t="s">
        <v>1175</v>
      </c>
      <c r="F175" s="18" t="s">
        <v>1176</v>
      </c>
      <c r="G175" s="18" t="s">
        <v>212</v>
      </c>
      <c r="H175" s="18" t="s">
        <v>60</v>
      </c>
      <c r="I175" s="19" t="s">
        <v>1177</v>
      </c>
      <c r="J175" s="20" t="s">
        <v>27</v>
      </c>
      <c r="K175" s="13"/>
      <c r="L175" s="14"/>
      <c r="M175" s="14"/>
      <c r="N175" s="14"/>
      <c r="O175" s="14" t="str">
        <f>AVERAGE('Hoja 1 - Call For Abstracts ICO'!$L175:$N175)</f>
        <v>#DIV/0!</v>
      </c>
      <c r="P175" s="21"/>
      <c r="Q175" s="2"/>
      <c r="R175" s="2">
        <v>173.0</v>
      </c>
      <c r="S175" s="2"/>
      <c r="T175" s="2"/>
      <c r="U175" s="2"/>
      <c r="V175" s="2"/>
      <c r="W175" s="2"/>
      <c r="X175" s="2"/>
      <c r="Y175" s="2"/>
      <c r="Z175" s="2"/>
      <c r="AA175" s="2"/>
      <c r="AB175" s="2"/>
      <c r="AC175" s="2"/>
      <c r="AD175" s="2"/>
      <c r="AE175" s="2"/>
      <c r="AF175" s="2"/>
    </row>
    <row r="176" ht="69.0" hidden="1" customHeight="1">
      <c r="A176" s="16" t="s">
        <v>1178</v>
      </c>
      <c r="B176" s="17" t="s">
        <v>1179</v>
      </c>
      <c r="C176" s="18" t="s">
        <v>1180</v>
      </c>
      <c r="D176" s="18" t="s">
        <v>1181</v>
      </c>
      <c r="E176" s="19" t="s">
        <v>1182</v>
      </c>
      <c r="F176" s="18" t="s">
        <v>1183</v>
      </c>
      <c r="G176" s="18" t="s">
        <v>118</v>
      </c>
      <c r="H176" s="18" t="s">
        <v>43</v>
      </c>
      <c r="I176" s="19" t="s">
        <v>1184</v>
      </c>
      <c r="J176" s="20" t="s">
        <v>27</v>
      </c>
      <c r="K176" s="13"/>
      <c r="L176" s="14"/>
      <c r="M176" s="14"/>
      <c r="N176" s="14"/>
      <c r="O176" s="14" t="str">
        <f>AVERAGE('Hoja 1 - Call For Abstracts ICO'!$L176:$N176)</f>
        <v>#DIV/0!</v>
      </c>
      <c r="P176" s="21"/>
      <c r="Q176" s="2"/>
      <c r="R176" s="2">
        <v>174.0</v>
      </c>
      <c r="S176" s="2"/>
      <c r="T176" s="2"/>
      <c r="U176" s="2"/>
      <c r="V176" s="2"/>
      <c r="W176" s="2"/>
      <c r="X176" s="2"/>
      <c r="Y176" s="2"/>
      <c r="Z176" s="2"/>
      <c r="AA176" s="2"/>
      <c r="AB176" s="2"/>
      <c r="AC176" s="2"/>
      <c r="AD176" s="2"/>
      <c r="AE176" s="2"/>
      <c r="AF176" s="2"/>
    </row>
    <row r="177" ht="66.75" hidden="1" customHeight="1">
      <c r="A177" s="16" t="s">
        <v>1185</v>
      </c>
      <c r="B177" s="17" t="s">
        <v>1186</v>
      </c>
      <c r="C177" s="18" t="s">
        <v>1187</v>
      </c>
      <c r="D177" s="18" t="s">
        <v>1188</v>
      </c>
      <c r="E177" s="19" t="s">
        <v>1189</v>
      </c>
      <c r="F177" s="18" t="s">
        <v>1190</v>
      </c>
      <c r="G177" s="18" t="s">
        <v>212</v>
      </c>
      <c r="H177" s="18" t="s">
        <v>60</v>
      </c>
      <c r="I177" s="19" t="s">
        <v>1191</v>
      </c>
      <c r="J177" s="20" t="s">
        <v>27</v>
      </c>
      <c r="K177" s="13"/>
      <c r="L177" s="14"/>
      <c r="M177" s="14"/>
      <c r="N177" s="14"/>
      <c r="O177" s="14" t="str">
        <f>AVERAGE('Hoja 1 - Call For Abstracts ICO'!$L177:$N177)</f>
        <v>#DIV/0!</v>
      </c>
      <c r="P177" s="21"/>
      <c r="Q177" s="2"/>
      <c r="R177" s="2">
        <v>175.0</v>
      </c>
      <c r="S177" s="2"/>
      <c r="T177" s="2"/>
      <c r="U177" s="2"/>
      <c r="V177" s="2"/>
      <c r="W177" s="2"/>
      <c r="X177" s="2"/>
      <c r="Y177" s="2"/>
      <c r="Z177" s="2"/>
      <c r="AA177" s="2"/>
      <c r="AB177" s="2"/>
      <c r="AC177" s="2"/>
      <c r="AD177" s="2"/>
      <c r="AE177" s="2"/>
      <c r="AF177" s="2"/>
    </row>
    <row r="178" ht="72.0" hidden="1" customHeight="1">
      <c r="A178" s="16" t="s">
        <v>1192</v>
      </c>
      <c r="B178" s="17" t="s">
        <v>1193</v>
      </c>
      <c r="C178" s="18" t="s">
        <v>1194</v>
      </c>
      <c r="D178" s="18" t="s">
        <v>1195</v>
      </c>
      <c r="E178" s="19" t="s">
        <v>1196</v>
      </c>
      <c r="F178" s="18" t="s">
        <v>1197</v>
      </c>
      <c r="G178" s="18" t="s">
        <v>272</v>
      </c>
      <c r="H178" s="18" t="s">
        <v>69</v>
      </c>
      <c r="I178" s="19" t="s">
        <v>1198</v>
      </c>
      <c r="J178" s="20" t="s">
        <v>27</v>
      </c>
      <c r="K178" s="13"/>
      <c r="L178" s="14"/>
      <c r="M178" s="14"/>
      <c r="N178" s="14"/>
      <c r="O178" s="14" t="str">
        <f>AVERAGE('Hoja 1 - Call For Abstracts ICO'!$L178:$N178)</f>
        <v>#DIV/0!</v>
      </c>
      <c r="P178" s="21"/>
      <c r="Q178" s="2"/>
      <c r="R178" s="2">
        <v>176.0</v>
      </c>
      <c r="S178" s="2"/>
      <c r="T178" s="2"/>
      <c r="U178" s="2"/>
      <c r="V178" s="2"/>
      <c r="W178" s="2"/>
      <c r="X178" s="2"/>
      <c r="Y178" s="2"/>
      <c r="Z178" s="2"/>
      <c r="AA178" s="2"/>
      <c r="AB178" s="2"/>
      <c r="AC178" s="2"/>
      <c r="AD178" s="2"/>
      <c r="AE178" s="2"/>
      <c r="AF178" s="2"/>
    </row>
    <row r="179" ht="67.5" hidden="1" customHeight="1">
      <c r="A179" s="16" t="s">
        <v>1199</v>
      </c>
      <c r="B179" s="17" t="s">
        <v>1200</v>
      </c>
      <c r="C179" s="18" t="s">
        <v>1201</v>
      </c>
      <c r="D179" s="18" t="s">
        <v>1202</v>
      </c>
      <c r="E179" s="19" t="s">
        <v>1203</v>
      </c>
      <c r="F179" s="18" t="s">
        <v>1204</v>
      </c>
      <c r="G179" s="18" t="s">
        <v>415</v>
      </c>
      <c r="H179" s="18" t="s">
        <v>126</v>
      </c>
      <c r="I179" s="19" t="s">
        <v>1205</v>
      </c>
      <c r="J179" s="20" t="s">
        <v>27</v>
      </c>
      <c r="K179" s="13"/>
      <c r="L179" s="14"/>
      <c r="M179" s="14"/>
      <c r="N179" s="14"/>
      <c r="O179" s="14" t="str">
        <f>AVERAGE('Hoja 1 - Call For Abstracts ICO'!$L179:$N179)</f>
        <v>#DIV/0!</v>
      </c>
      <c r="P179" s="21"/>
      <c r="Q179" s="2"/>
      <c r="R179" s="2">
        <v>177.0</v>
      </c>
      <c r="S179" s="2"/>
      <c r="T179" s="2"/>
      <c r="U179" s="2"/>
      <c r="V179" s="2"/>
      <c r="W179" s="2"/>
      <c r="X179" s="2"/>
      <c r="Y179" s="2"/>
      <c r="Z179" s="2"/>
      <c r="AA179" s="2"/>
      <c r="AB179" s="2"/>
      <c r="AC179" s="2"/>
      <c r="AD179" s="2"/>
      <c r="AE179" s="2"/>
      <c r="AF179" s="2"/>
    </row>
    <row r="180" ht="66.0" hidden="1" customHeight="1">
      <c r="A180" s="16" t="s">
        <v>1206</v>
      </c>
      <c r="B180" s="17" t="s">
        <v>1207</v>
      </c>
      <c r="C180" s="18" t="s">
        <v>1208</v>
      </c>
      <c r="D180" s="18" t="s">
        <v>1209</v>
      </c>
      <c r="E180" s="19" t="s">
        <v>1210</v>
      </c>
      <c r="F180" s="18" t="s">
        <v>1211</v>
      </c>
      <c r="G180" s="18" t="s">
        <v>233</v>
      </c>
      <c r="H180" s="18" t="s">
        <v>126</v>
      </c>
      <c r="I180" s="19" t="s">
        <v>1212</v>
      </c>
      <c r="J180" s="20" t="s">
        <v>27</v>
      </c>
      <c r="K180" s="13"/>
      <c r="L180" s="14"/>
      <c r="M180" s="14"/>
      <c r="N180" s="14"/>
      <c r="O180" s="14" t="str">
        <f>AVERAGE('Hoja 1 - Call For Abstracts ICO'!$L180:$N180)</f>
        <v>#DIV/0!</v>
      </c>
      <c r="P180" s="21"/>
      <c r="Q180" s="2"/>
      <c r="R180" s="2">
        <v>178.0</v>
      </c>
      <c r="S180" s="2"/>
      <c r="T180" s="2"/>
      <c r="U180" s="2"/>
      <c r="V180" s="2"/>
      <c r="W180" s="2"/>
      <c r="X180" s="2"/>
      <c r="Y180" s="2"/>
      <c r="Z180" s="2"/>
      <c r="AA180" s="2"/>
      <c r="AB180" s="2"/>
      <c r="AC180" s="2"/>
      <c r="AD180" s="2"/>
      <c r="AE180" s="2"/>
      <c r="AF180" s="2"/>
    </row>
    <row r="181" ht="72.0" hidden="1" customHeight="1">
      <c r="A181" s="16" t="s">
        <v>1213</v>
      </c>
      <c r="B181" s="17" t="s">
        <v>1193</v>
      </c>
      <c r="C181" s="18" t="s">
        <v>1194</v>
      </c>
      <c r="D181" s="18" t="s">
        <v>1195</v>
      </c>
      <c r="E181" s="19" t="s">
        <v>1214</v>
      </c>
      <c r="F181" s="18" t="s">
        <v>1197</v>
      </c>
      <c r="G181" s="18" t="s">
        <v>272</v>
      </c>
      <c r="H181" s="18" t="s">
        <v>69</v>
      </c>
      <c r="I181" s="23" t="s">
        <v>1215</v>
      </c>
      <c r="J181" s="20" t="s">
        <v>27</v>
      </c>
      <c r="K181" s="13"/>
      <c r="L181" s="14"/>
      <c r="M181" s="14"/>
      <c r="N181" s="14"/>
      <c r="O181" s="14" t="str">
        <f>AVERAGE('Hoja 1 - Call For Abstracts ICO'!$L181:$N181)</f>
        <v>#DIV/0!</v>
      </c>
      <c r="P181" s="21"/>
      <c r="Q181" s="2"/>
      <c r="R181" s="2">
        <v>179.0</v>
      </c>
      <c r="S181" s="2"/>
      <c r="T181" s="2"/>
      <c r="U181" s="2"/>
      <c r="V181" s="2"/>
      <c r="W181" s="2"/>
      <c r="X181" s="2"/>
      <c r="Y181" s="2"/>
      <c r="Z181" s="2"/>
      <c r="AA181" s="2"/>
      <c r="AB181" s="2"/>
      <c r="AC181" s="2"/>
      <c r="AD181" s="2"/>
      <c r="AE181" s="2"/>
      <c r="AF181" s="2"/>
    </row>
    <row r="182" ht="75.75" hidden="1" customHeight="1">
      <c r="A182" s="16" t="s">
        <v>1216</v>
      </c>
      <c r="B182" s="17" t="s">
        <v>1217</v>
      </c>
      <c r="C182" s="18" t="s">
        <v>1218</v>
      </c>
      <c r="D182" s="18" t="s">
        <v>1219</v>
      </c>
      <c r="E182" s="19" t="s">
        <v>1220</v>
      </c>
      <c r="F182" s="18" t="s">
        <v>1221</v>
      </c>
      <c r="G182" s="18" t="s">
        <v>457</v>
      </c>
      <c r="H182" s="18" t="s">
        <v>43</v>
      </c>
      <c r="I182" s="19" t="s">
        <v>1222</v>
      </c>
      <c r="J182" s="20" t="s">
        <v>27</v>
      </c>
      <c r="K182" s="13"/>
      <c r="L182" s="14"/>
      <c r="M182" s="14"/>
      <c r="N182" s="14"/>
      <c r="O182" s="14" t="str">
        <f>AVERAGE('Hoja 1 - Call For Abstracts ICO'!$L182:$N182)</f>
        <v>#DIV/0!</v>
      </c>
      <c r="P182" s="21"/>
      <c r="Q182" s="2"/>
      <c r="R182" s="2">
        <v>180.0</v>
      </c>
      <c r="S182" s="2"/>
      <c r="T182" s="2"/>
      <c r="U182" s="2"/>
      <c r="V182" s="2"/>
      <c r="W182" s="2"/>
      <c r="X182" s="2"/>
      <c r="Y182" s="2"/>
      <c r="Z182" s="2"/>
      <c r="AA182" s="2"/>
      <c r="AB182" s="2"/>
      <c r="AC182" s="2"/>
      <c r="AD182" s="2"/>
      <c r="AE182" s="2"/>
      <c r="AF182" s="2"/>
    </row>
    <row r="183" ht="81.0" hidden="1" customHeight="1">
      <c r="A183" s="16" t="s">
        <v>1223</v>
      </c>
      <c r="B183" s="17" t="s">
        <v>1224</v>
      </c>
      <c r="C183" s="18" t="s">
        <v>1225</v>
      </c>
      <c r="D183" s="18" t="s">
        <v>1226</v>
      </c>
      <c r="E183" s="19" t="s">
        <v>1227</v>
      </c>
      <c r="F183" s="18" t="s">
        <v>1228</v>
      </c>
      <c r="G183" s="18" t="s">
        <v>272</v>
      </c>
      <c r="H183" s="18" t="s">
        <v>126</v>
      </c>
      <c r="I183" s="19" t="s">
        <v>1229</v>
      </c>
      <c r="J183" s="20" t="s">
        <v>27</v>
      </c>
      <c r="K183" s="13"/>
      <c r="L183" s="14"/>
      <c r="M183" s="14"/>
      <c r="N183" s="14"/>
      <c r="O183" s="14" t="str">
        <f>AVERAGE('Hoja 1 - Call For Abstracts ICO'!$L183:$N183)</f>
        <v>#DIV/0!</v>
      </c>
      <c r="P183" s="21"/>
      <c r="Q183" s="2"/>
      <c r="R183" s="2">
        <v>181.0</v>
      </c>
      <c r="S183" s="2"/>
      <c r="T183" s="2"/>
      <c r="U183" s="2"/>
      <c r="V183" s="2"/>
      <c r="W183" s="2"/>
      <c r="X183" s="2"/>
      <c r="Y183" s="2"/>
      <c r="Z183" s="2"/>
      <c r="AA183" s="2"/>
      <c r="AB183" s="2"/>
      <c r="AC183" s="2"/>
      <c r="AD183" s="2"/>
      <c r="AE183" s="2"/>
      <c r="AF183" s="2"/>
    </row>
    <row r="184" ht="75.75" customHeight="1">
      <c r="A184" s="16" t="s">
        <v>1230</v>
      </c>
      <c r="B184" s="17" t="s">
        <v>1231</v>
      </c>
      <c r="C184" s="18" t="s">
        <v>1232</v>
      </c>
      <c r="D184" s="18" t="s">
        <v>1233</v>
      </c>
      <c r="E184" s="19" t="s">
        <v>1234</v>
      </c>
      <c r="F184" s="18" t="s">
        <v>1235</v>
      </c>
      <c r="G184" s="18" t="s">
        <v>1236</v>
      </c>
      <c r="H184" s="18" t="s">
        <v>25</v>
      </c>
      <c r="I184" s="19" t="s">
        <v>1237</v>
      </c>
      <c r="J184" s="20" t="s">
        <v>27</v>
      </c>
      <c r="K184" s="13"/>
      <c r="L184" s="14"/>
      <c r="M184" s="14"/>
      <c r="N184" s="14"/>
      <c r="O184" s="14" t="str">
        <f>AVERAGE('Hoja 1 - Call For Abstracts ICO'!$L184:$N184)</f>
        <v>#DIV/0!</v>
      </c>
      <c r="P184" s="21"/>
      <c r="Q184" s="2"/>
      <c r="R184" s="2">
        <v>182.0</v>
      </c>
      <c r="S184" s="2"/>
      <c r="T184" s="2"/>
      <c r="U184" s="2"/>
      <c r="V184" s="2"/>
      <c r="W184" s="2"/>
      <c r="X184" s="2"/>
      <c r="Y184" s="2"/>
      <c r="Z184" s="2"/>
      <c r="AA184" s="2"/>
      <c r="AB184" s="2"/>
      <c r="AC184" s="2"/>
      <c r="AD184" s="2"/>
      <c r="AE184" s="2"/>
      <c r="AF184" s="2"/>
    </row>
    <row r="185" ht="69.0" hidden="1" customHeight="1">
      <c r="A185" s="16" t="s">
        <v>1238</v>
      </c>
      <c r="B185" s="17" t="s">
        <v>1239</v>
      </c>
      <c r="C185" s="18" t="s">
        <v>1240</v>
      </c>
      <c r="D185" s="18" t="s">
        <v>1241</v>
      </c>
      <c r="E185" s="19" t="s">
        <v>1242</v>
      </c>
      <c r="F185" s="18" t="s">
        <v>1243</v>
      </c>
      <c r="G185" s="18" t="s">
        <v>489</v>
      </c>
      <c r="H185" s="18" t="s">
        <v>60</v>
      </c>
      <c r="I185" s="19" t="s">
        <v>1244</v>
      </c>
      <c r="J185" s="20" t="s">
        <v>27</v>
      </c>
      <c r="K185" s="13"/>
      <c r="L185" s="14"/>
      <c r="M185" s="14"/>
      <c r="N185" s="14"/>
      <c r="O185" s="14" t="str">
        <f>AVERAGE('Hoja 1 - Call For Abstracts ICO'!$L185:$N185)</f>
        <v>#DIV/0!</v>
      </c>
      <c r="P185" s="21"/>
      <c r="Q185" s="2"/>
      <c r="R185" s="2">
        <v>183.0</v>
      </c>
      <c r="S185" s="2"/>
      <c r="T185" s="2"/>
      <c r="U185" s="2"/>
      <c r="V185" s="2"/>
      <c r="W185" s="2"/>
      <c r="X185" s="2"/>
      <c r="Y185" s="2"/>
      <c r="Z185" s="2"/>
      <c r="AA185" s="2"/>
      <c r="AB185" s="2"/>
      <c r="AC185" s="2"/>
      <c r="AD185" s="2"/>
      <c r="AE185" s="2"/>
      <c r="AF185" s="2"/>
    </row>
    <row r="186" ht="19.5" hidden="1" customHeight="1">
      <c r="A186" s="16" t="s">
        <v>1245</v>
      </c>
      <c r="B186" s="17" t="s">
        <v>1246</v>
      </c>
      <c r="C186" s="18" t="s">
        <v>1247</v>
      </c>
      <c r="D186" s="18" t="s">
        <v>1248</v>
      </c>
      <c r="E186" s="19" t="s">
        <v>1249</v>
      </c>
      <c r="F186" s="18" t="s">
        <v>1250</v>
      </c>
      <c r="G186" s="18" t="s">
        <v>233</v>
      </c>
      <c r="H186" s="18" t="s">
        <v>126</v>
      </c>
      <c r="I186" s="19" t="s">
        <v>1251</v>
      </c>
      <c r="J186" s="20" t="s">
        <v>27</v>
      </c>
      <c r="K186" s="13"/>
      <c r="L186" s="14"/>
      <c r="M186" s="14"/>
      <c r="N186" s="14"/>
      <c r="O186" s="14" t="str">
        <f>AVERAGE('Hoja 1 - Call For Abstracts ICO'!$L186:$N186)</f>
        <v>#DIV/0!</v>
      </c>
      <c r="P186" s="21"/>
      <c r="Q186" s="2"/>
      <c r="R186" s="2">
        <v>184.0</v>
      </c>
      <c r="S186" s="2"/>
      <c r="T186" s="2"/>
      <c r="U186" s="2"/>
      <c r="V186" s="2"/>
      <c r="W186" s="2"/>
      <c r="X186" s="2"/>
      <c r="Y186" s="2"/>
      <c r="Z186" s="2"/>
      <c r="AA186" s="2"/>
      <c r="AB186" s="2"/>
      <c r="AC186" s="2"/>
      <c r="AD186" s="2"/>
      <c r="AE186" s="2"/>
      <c r="AF186" s="2"/>
    </row>
    <row r="187" ht="19.5" hidden="1" customHeight="1">
      <c r="A187" s="16" t="s">
        <v>1252</v>
      </c>
      <c r="B187" s="17" t="s">
        <v>1253</v>
      </c>
      <c r="C187" s="18" t="s">
        <v>1254</v>
      </c>
      <c r="D187" s="18" t="s">
        <v>1255</v>
      </c>
      <c r="E187" s="19" t="s">
        <v>1256</v>
      </c>
      <c r="F187" s="18" t="s">
        <v>1257</v>
      </c>
      <c r="G187" s="18" t="s">
        <v>457</v>
      </c>
      <c r="H187" s="18" t="s">
        <v>69</v>
      </c>
      <c r="I187" s="19" t="s">
        <v>1258</v>
      </c>
      <c r="J187" s="20" t="s">
        <v>27</v>
      </c>
      <c r="K187" s="13"/>
      <c r="L187" s="14"/>
      <c r="M187" s="14"/>
      <c r="N187" s="14"/>
      <c r="O187" s="14" t="str">
        <f>AVERAGE('Hoja 1 - Call For Abstracts ICO'!$L187:$N187)</f>
        <v>#DIV/0!</v>
      </c>
      <c r="P187" s="21"/>
      <c r="Q187" s="2"/>
      <c r="R187" s="2">
        <v>185.0</v>
      </c>
      <c r="S187" s="2"/>
      <c r="T187" s="2"/>
      <c r="U187" s="2"/>
      <c r="V187" s="2"/>
      <c r="W187" s="2"/>
      <c r="X187" s="2"/>
      <c r="Y187" s="2"/>
      <c r="Z187" s="2"/>
      <c r="AA187" s="2"/>
      <c r="AB187" s="2"/>
      <c r="AC187" s="2"/>
      <c r="AD187" s="2"/>
      <c r="AE187" s="2"/>
      <c r="AF187" s="2"/>
    </row>
    <row r="188" ht="19.5" hidden="1" customHeight="1">
      <c r="A188" s="16" t="s">
        <v>1259</v>
      </c>
      <c r="B188" s="17" t="s">
        <v>1260</v>
      </c>
      <c r="C188" s="18" t="s">
        <v>1261</v>
      </c>
      <c r="D188" s="18" t="s">
        <v>1262</v>
      </c>
      <c r="E188" s="19" t="s">
        <v>1263</v>
      </c>
      <c r="F188" s="18" t="s">
        <v>1264</v>
      </c>
      <c r="G188" s="18" t="s">
        <v>197</v>
      </c>
      <c r="H188" s="18" t="s">
        <v>173</v>
      </c>
      <c r="I188" s="19" t="s">
        <v>1265</v>
      </c>
      <c r="J188" s="20" t="s">
        <v>27</v>
      </c>
      <c r="K188" s="13"/>
      <c r="L188" s="14"/>
      <c r="M188" s="14"/>
      <c r="N188" s="14"/>
      <c r="O188" s="14" t="str">
        <f>AVERAGE('Hoja 1 - Call For Abstracts ICO'!$L188:$N188)</f>
        <v>#DIV/0!</v>
      </c>
      <c r="P188" s="21"/>
      <c r="Q188" s="2"/>
      <c r="R188" s="2">
        <v>186.0</v>
      </c>
      <c r="S188" s="2"/>
      <c r="T188" s="2"/>
      <c r="U188" s="2"/>
      <c r="V188" s="2"/>
      <c r="W188" s="2"/>
      <c r="X188" s="2"/>
      <c r="Y188" s="2"/>
      <c r="Z188" s="2"/>
      <c r="AA188" s="2"/>
      <c r="AB188" s="2"/>
      <c r="AC188" s="2"/>
      <c r="AD188" s="2"/>
      <c r="AE188" s="2"/>
      <c r="AF188" s="2"/>
    </row>
    <row r="189" ht="19.5" hidden="1" customHeight="1">
      <c r="A189" s="16" t="s">
        <v>1266</v>
      </c>
      <c r="B189" s="17" t="s">
        <v>1267</v>
      </c>
      <c r="C189" s="18" t="s">
        <v>1268</v>
      </c>
      <c r="D189" s="18" t="s">
        <v>1269</v>
      </c>
      <c r="E189" s="19" t="s">
        <v>1270</v>
      </c>
      <c r="F189" s="18" t="s">
        <v>1271</v>
      </c>
      <c r="G189" s="18" t="s">
        <v>1272</v>
      </c>
      <c r="H189" s="18" t="s">
        <v>69</v>
      </c>
      <c r="I189" s="19" t="s">
        <v>1273</v>
      </c>
      <c r="J189" s="20" t="s">
        <v>27</v>
      </c>
      <c r="K189" s="13"/>
      <c r="L189" s="14"/>
      <c r="M189" s="14"/>
      <c r="N189" s="14"/>
      <c r="O189" s="14" t="str">
        <f>AVERAGE('Hoja 1 - Call For Abstracts ICO'!$L189:$N189)</f>
        <v>#DIV/0!</v>
      </c>
      <c r="P189" s="21"/>
      <c r="Q189" s="2"/>
      <c r="R189" s="2">
        <v>187.0</v>
      </c>
      <c r="S189" s="2"/>
      <c r="T189" s="2"/>
      <c r="U189" s="2"/>
      <c r="V189" s="2"/>
      <c r="W189" s="2"/>
      <c r="X189" s="2"/>
      <c r="Y189" s="2"/>
      <c r="Z189" s="2"/>
      <c r="AA189" s="2"/>
      <c r="AB189" s="2"/>
      <c r="AC189" s="2"/>
      <c r="AD189" s="2"/>
      <c r="AE189" s="2"/>
      <c r="AF189" s="2"/>
    </row>
    <row r="190" ht="19.5" hidden="1" customHeight="1">
      <c r="A190" s="16" t="s">
        <v>1274</v>
      </c>
      <c r="B190" s="17" t="s">
        <v>1275</v>
      </c>
      <c r="C190" s="18" t="s">
        <v>1276</v>
      </c>
      <c r="D190" s="18" t="s">
        <v>1277</v>
      </c>
      <c r="E190" s="19" t="s">
        <v>1278</v>
      </c>
      <c r="F190" s="18" t="s">
        <v>1279</v>
      </c>
      <c r="G190" s="18" t="s">
        <v>272</v>
      </c>
      <c r="H190" s="18" t="s">
        <v>69</v>
      </c>
      <c r="I190" s="19" t="s">
        <v>1280</v>
      </c>
      <c r="J190" s="20" t="s">
        <v>27</v>
      </c>
      <c r="K190" s="13"/>
      <c r="L190" s="14"/>
      <c r="M190" s="14"/>
      <c r="N190" s="14"/>
      <c r="O190" s="14" t="str">
        <f>AVERAGE('Hoja 1 - Call For Abstracts ICO'!$L190:$N190)</f>
        <v>#DIV/0!</v>
      </c>
      <c r="P190" s="21"/>
      <c r="Q190" s="2"/>
      <c r="R190" s="2">
        <v>188.0</v>
      </c>
      <c r="S190" s="2"/>
      <c r="T190" s="2"/>
      <c r="U190" s="2"/>
      <c r="V190" s="2"/>
      <c r="W190" s="2"/>
      <c r="X190" s="2"/>
      <c r="Y190" s="2"/>
      <c r="Z190" s="2"/>
      <c r="AA190" s="2"/>
      <c r="AB190" s="2"/>
      <c r="AC190" s="2"/>
      <c r="AD190" s="2"/>
      <c r="AE190" s="2"/>
      <c r="AF190" s="2"/>
    </row>
    <row r="191" ht="19.5" hidden="1" customHeight="1">
      <c r="A191" s="16" t="s">
        <v>1281</v>
      </c>
      <c r="B191" s="17" t="s">
        <v>1282</v>
      </c>
      <c r="C191" s="18" t="s">
        <v>1283</v>
      </c>
      <c r="D191" s="18" t="s">
        <v>1284</v>
      </c>
      <c r="E191" s="19" t="s">
        <v>1285</v>
      </c>
      <c r="F191" s="18" t="s">
        <v>1286</v>
      </c>
      <c r="G191" s="18" t="s">
        <v>272</v>
      </c>
      <c r="H191" s="18" t="s">
        <v>69</v>
      </c>
      <c r="I191" s="19" t="s">
        <v>1287</v>
      </c>
      <c r="J191" s="20" t="s">
        <v>27</v>
      </c>
      <c r="K191" s="13"/>
      <c r="L191" s="14"/>
      <c r="M191" s="14"/>
      <c r="N191" s="14"/>
      <c r="O191" s="14" t="str">
        <f>AVERAGE('Hoja 1 - Call For Abstracts ICO'!$L191:$N191)</f>
        <v>#DIV/0!</v>
      </c>
      <c r="P191" s="21"/>
      <c r="Q191" s="2"/>
      <c r="R191" s="2">
        <v>189.0</v>
      </c>
      <c r="S191" s="2"/>
      <c r="T191" s="2"/>
      <c r="U191" s="2"/>
      <c r="V191" s="2"/>
      <c r="W191" s="2"/>
      <c r="X191" s="2"/>
      <c r="Y191" s="2"/>
      <c r="Z191" s="2"/>
      <c r="AA191" s="2"/>
      <c r="AB191" s="2"/>
      <c r="AC191" s="2"/>
      <c r="AD191" s="2"/>
      <c r="AE191" s="2"/>
      <c r="AF191" s="2"/>
    </row>
    <row r="192" ht="19.5" hidden="1" customHeight="1">
      <c r="A192" s="16" t="s">
        <v>1288</v>
      </c>
      <c r="B192" s="17" t="s">
        <v>1289</v>
      </c>
      <c r="C192" s="18" t="s">
        <v>1290</v>
      </c>
      <c r="D192" s="18" t="s">
        <v>1291</v>
      </c>
      <c r="E192" s="19" t="s">
        <v>1292</v>
      </c>
      <c r="F192" s="18" t="s">
        <v>1293</v>
      </c>
      <c r="G192" s="18" t="s">
        <v>1294</v>
      </c>
      <c r="H192" s="18" t="s">
        <v>126</v>
      </c>
      <c r="I192" s="19" t="s">
        <v>1295</v>
      </c>
      <c r="J192" s="20" t="s">
        <v>27</v>
      </c>
      <c r="K192" s="13"/>
      <c r="L192" s="14"/>
      <c r="M192" s="14"/>
      <c r="N192" s="14"/>
      <c r="O192" s="14" t="str">
        <f>AVERAGE('Hoja 1 - Call For Abstracts ICO'!$L192:$N192)</f>
        <v>#DIV/0!</v>
      </c>
      <c r="P192" s="21"/>
      <c r="Q192" s="2"/>
      <c r="R192" s="2">
        <v>190.0</v>
      </c>
      <c r="S192" s="2"/>
      <c r="T192" s="2"/>
      <c r="U192" s="2"/>
      <c r="V192" s="2"/>
      <c r="W192" s="2"/>
      <c r="X192" s="2"/>
      <c r="Y192" s="2"/>
      <c r="Z192" s="2"/>
      <c r="AA192" s="2"/>
      <c r="AB192" s="2"/>
      <c r="AC192" s="2"/>
      <c r="AD192" s="2"/>
      <c r="AE192" s="2"/>
      <c r="AF192" s="2"/>
    </row>
    <row r="193" ht="19.5" hidden="1" customHeight="1">
      <c r="A193" s="16" t="s">
        <v>1296</v>
      </c>
      <c r="B193" s="17" t="s">
        <v>1297</v>
      </c>
      <c r="C193" s="18" t="s">
        <v>1298</v>
      </c>
      <c r="D193" s="18" t="s">
        <v>1299</v>
      </c>
      <c r="E193" s="19" t="s">
        <v>1300</v>
      </c>
      <c r="F193" s="18" t="s">
        <v>1293</v>
      </c>
      <c r="G193" s="18" t="s">
        <v>1294</v>
      </c>
      <c r="H193" s="18" t="s">
        <v>69</v>
      </c>
      <c r="I193" s="19" t="s">
        <v>1301</v>
      </c>
      <c r="J193" s="20" t="s">
        <v>27</v>
      </c>
      <c r="K193" s="13"/>
      <c r="L193" s="14"/>
      <c r="M193" s="14"/>
      <c r="N193" s="14"/>
      <c r="O193" s="14" t="str">
        <f>AVERAGE('Hoja 1 - Call For Abstracts ICO'!$L193:$N193)</f>
        <v>#DIV/0!</v>
      </c>
      <c r="P193" s="21"/>
      <c r="Q193" s="2"/>
      <c r="R193" s="2">
        <v>191.0</v>
      </c>
      <c r="S193" s="2"/>
      <c r="T193" s="2"/>
      <c r="U193" s="2"/>
      <c r="V193" s="2"/>
      <c r="W193" s="2"/>
      <c r="X193" s="2"/>
      <c r="Y193" s="2"/>
      <c r="Z193" s="2"/>
      <c r="AA193" s="2"/>
      <c r="AB193" s="2"/>
      <c r="AC193" s="2"/>
      <c r="AD193" s="2"/>
      <c r="AE193" s="2"/>
      <c r="AF193" s="2"/>
    </row>
    <row r="194" ht="19.5" customHeight="1">
      <c r="A194" s="16" t="s">
        <v>1302</v>
      </c>
      <c r="B194" s="17" t="s">
        <v>1303</v>
      </c>
      <c r="C194" s="18" t="s">
        <v>1304</v>
      </c>
      <c r="D194" s="18" t="s">
        <v>1305</v>
      </c>
      <c r="E194" s="19" t="s">
        <v>1306</v>
      </c>
      <c r="F194" s="18" t="s">
        <v>1307</v>
      </c>
      <c r="G194" s="18" t="s">
        <v>233</v>
      </c>
      <c r="H194" s="18" t="s">
        <v>25</v>
      </c>
      <c r="I194" s="19" t="s">
        <v>1308</v>
      </c>
      <c r="J194" s="20" t="s">
        <v>27</v>
      </c>
      <c r="K194" s="13"/>
      <c r="L194" s="14"/>
      <c r="M194" s="14"/>
      <c r="N194" s="14"/>
      <c r="O194" s="14" t="str">
        <f>AVERAGE('Hoja 1 - Call For Abstracts ICO'!$L194:$N194)</f>
        <v>#DIV/0!</v>
      </c>
      <c r="P194" s="21"/>
      <c r="Q194" s="2"/>
      <c r="R194" s="2">
        <v>192.0</v>
      </c>
      <c r="S194" s="2"/>
      <c r="T194" s="2"/>
      <c r="U194" s="2"/>
      <c r="V194" s="2"/>
      <c r="W194" s="2"/>
      <c r="X194" s="2"/>
      <c r="Y194" s="2"/>
      <c r="Z194" s="2"/>
      <c r="AA194" s="2"/>
      <c r="AB194" s="2"/>
      <c r="AC194" s="2"/>
      <c r="AD194" s="2"/>
      <c r="AE194" s="2"/>
      <c r="AF194" s="2"/>
    </row>
    <row r="195" ht="19.5" hidden="1" customHeight="1">
      <c r="A195" s="16" t="s">
        <v>1309</v>
      </c>
      <c r="B195" s="17" t="s">
        <v>1289</v>
      </c>
      <c r="C195" s="18" t="s">
        <v>1310</v>
      </c>
      <c r="D195" s="18" t="s">
        <v>1311</v>
      </c>
      <c r="E195" s="19" t="s">
        <v>1312</v>
      </c>
      <c r="F195" s="18" t="s">
        <v>1293</v>
      </c>
      <c r="G195" s="18" t="s">
        <v>1294</v>
      </c>
      <c r="H195" s="18" t="s">
        <v>105</v>
      </c>
      <c r="I195" s="19" t="s">
        <v>1313</v>
      </c>
      <c r="J195" s="20" t="s">
        <v>27</v>
      </c>
      <c r="K195" s="13"/>
      <c r="L195" s="14"/>
      <c r="M195" s="14"/>
      <c r="N195" s="14"/>
      <c r="O195" s="14" t="str">
        <f>AVERAGE('Hoja 1 - Call For Abstracts ICO'!$L195:$N195)</f>
        <v>#DIV/0!</v>
      </c>
      <c r="P195" s="21"/>
      <c r="Q195" s="2"/>
      <c r="R195" s="2">
        <v>193.0</v>
      </c>
      <c r="S195" s="2"/>
      <c r="T195" s="2"/>
      <c r="U195" s="2"/>
      <c r="V195" s="2"/>
      <c r="W195" s="2"/>
      <c r="X195" s="2"/>
      <c r="Y195" s="2"/>
      <c r="Z195" s="2"/>
      <c r="AA195" s="2"/>
      <c r="AB195" s="2"/>
      <c r="AC195" s="2"/>
      <c r="AD195" s="2"/>
      <c r="AE195" s="2"/>
      <c r="AF195" s="2"/>
    </row>
    <row r="196" ht="19.5" hidden="1" customHeight="1">
      <c r="A196" s="16" t="s">
        <v>1314</v>
      </c>
      <c r="B196" s="17" t="s">
        <v>1315</v>
      </c>
      <c r="C196" s="18" t="s">
        <v>1316</v>
      </c>
      <c r="D196" s="18" t="s">
        <v>1317</v>
      </c>
      <c r="E196" s="19" t="s">
        <v>1318</v>
      </c>
      <c r="F196" s="18" t="s">
        <v>1319</v>
      </c>
      <c r="G196" s="18" t="s">
        <v>415</v>
      </c>
      <c r="H196" s="18" t="s">
        <v>241</v>
      </c>
      <c r="I196" s="19" t="s">
        <v>1320</v>
      </c>
      <c r="J196" s="20" t="s">
        <v>27</v>
      </c>
      <c r="K196" s="13"/>
      <c r="L196" s="14"/>
      <c r="M196" s="14"/>
      <c r="N196" s="14"/>
      <c r="O196" s="14" t="str">
        <f>AVERAGE('Hoja 1 - Call For Abstracts ICO'!$L196:$N196)</f>
        <v>#DIV/0!</v>
      </c>
      <c r="P196" s="21"/>
      <c r="Q196" s="2"/>
      <c r="R196" s="2">
        <v>194.0</v>
      </c>
      <c r="S196" s="2"/>
      <c r="T196" s="2"/>
      <c r="U196" s="2"/>
      <c r="V196" s="2"/>
      <c r="W196" s="2"/>
      <c r="X196" s="2"/>
      <c r="Y196" s="2"/>
      <c r="Z196" s="2"/>
      <c r="AA196" s="2"/>
      <c r="AB196" s="2"/>
      <c r="AC196" s="2"/>
      <c r="AD196" s="2"/>
      <c r="AE196" s="2"/>
      <c r="AF196" s="2"/>
    </row>
    <row r="197" ht="19.5" customHeight="1">
      <c r="A197" s="16" t="s">
        <v>1321</v>
      </c>
      <c r="B197" s="17" t="s">
        <v>1322</v>
      </c>
      <c r="C197" s="18" t="s">
        <v>1323</v>
      </c>
      <c r="D197" s="18" t="s">
        <v>1324</v>
      </c>
      <c r="E197" s="19" t="s">
        <v>1325</v>
      </c>
      <c r="F197" s="18" t="s">
        <v>1326</v>
      </c>
      <c r="G197" s="18" t="s">
        <v>415</v>
      </c>
      <c r="H197" s="18" t="s">
        <v>25</v>
      </c>
      <c r="I197" s="19" t="s">
        <v>1327</v>
      </c>
      <c r="J197" s="20" t="s">
        <v>27</v>
      </c>
      <c r="K197" s="13"/>
      <c r="L197" s="14"/>
      <c r="M197" s="14"/>
      <c r="N197" s="14"/>
      <c r="O197" s="14" t="str">
        <f>AVERAGE('Hoja 1 - Call For Abstracts ICO'!$L197:$N197)</f>
        <v>#DIV/0!</v>
      </c>
      <c r="P197" s="21"/>
      <c r="Q197" s="2"/>
      <c r="R197" s="2">
        <v>195.0</v>
      </c>
      <c r="S197" s="2"/>
      <c r="T197" s="2"/>
      <c r="U197" s="2"/>
      <c r="V197" s="2"/>
      <c r="W197" s="2"/>
      <c r="X197" s="2"/>
      <c r="Y197" s="2"/>
      <c r="Z197" s="2"/>
      <c r="AA197" s="2"/>
      <c r="AB197" s="2"/>
      <c r="AC197" s="2"/>
      <c r="AD197" s="2"/>
      <c r="AE197" s="2"/>
      <c r="AF197" s="2"/>
    </row>
    <row r="198" ht="19.5" hidden="1" customHeight="1">
      <c r="A198" s="16" t="s">
        <v>1328</v>
      </c>
      <c r="B198" s="17" t="s">
        <v>1329</v>
      </c>
      <c r="C198" s="18" t="s">
        <v>1330</v>
      </c>
      <c r="D198" s="18" t="s">
        <v>1331</v>
      </c>
      <c r="E198" s="19" t="s">
        <v>1332</v>
      </c>
      <c r="F198" s="18" t="s">
        <v>1333</v>
      </c>
      <c r="G198" s="18" t="s">
        <v>1294</v>
      </c>
      <c r="H198" s="18" t="s">
        <v>92</v>
      </c>
      <c r="I198" s="19" t="s">
        <v>1334</v>
      </c>
      <c r="J198" s="20" t="s">
        <v>27</v>
      </c>
      <c r="K198" s="13"/>
      <c r="L198" s="14"/>
      <c r="M198" s="14"/>
      <c r="N198" s="14"/>
      <c r="O198" s="14" t="str">
        <f>AVERAGE('Hoja 1 - Call For Abstracts ICO'!$L198:$N198)</f>
        <v>#DIV/0!</v>
      </c>
      <c r="P198" s="21"/>
      <c r="Q198" s="2"/>
      <c r="R198" s="2">
        <v>196.0</v>
      </c>
      <c r="S198" s="2"/>
      <c r="T198" s="2"/>
      <c r="U198" s="2"/>
      <c r="V198" s="2"/>
      <c r="W198" s="2"/>
      <c r="X198" s="2"/>
      <c r="Y198" s="2"/>
      <c r="Z198" s="2"/>
      <c r="AA198" s="2"/>
      <c r="AB198" s="2"/>
      <c r="AC198" s="2"/>
      <c r="AD198" s="2"/>
      <c r="AE198" s="2"/>
      <c r="AF198" s="2"/>
    </row>
    <row r="199" ht="19.5" hidden="1" customHeight="1">
      <c r="A199" s="16" t="s">
        <v>1335</v>
      </c>
      <c r="B199" s="17" t="s">
        <v>1336</v>
      </c>
      <c r="C199" s="18" t="s">
        <v>1337</v>
      </c>
      <c r="D199" s="18" t="s">
        <v>1338</v>
      </c>
      <c r="E199" s="19" t="s">
        <v>1339</v>
      </c>
      <c r="F199" s="18" t="s">
        <v>1340</v>
      </c>
      <c r="G199" s="18" t="s">
        <v>1294</v>
      </c>
      <c r="H199" s="18" t="s">
        <v>69</v>
      </c>
      <c r="I199" s="19" t="s">
        <v>1341</v>
      </c>
      <c r="J199" s="20" t="s">
        <v>27</v>
      </c>
      <c r="K199" s="13"/>
      <c r="L199" s="14"/>
      <c r="M199" s="14"/>
      <c r="N199" s="14"/>
      <c r="O199" s="14" t="str">
        <f>AVERAGE('Hoja 1 - Call For Abstracts ICO'!$L199:$N199)</f>
        <v>#DIV/0!</v>
      </c>
      <c r="P199" s="21"/>
      <c r="Q199" s="2"/>
      <c r="R199" s="2">
        <v>197.0</v>
      </c>
      <c r="S199" s="2"/>
      <c r="T199" s="2"/>
      <c r="U199" s="2"/>
      <c r="V199" s="2"/>
      <c r="W199" s="2"/>
      <c r="X199" s="2"/>
      <c r="Y199" s="2"/>
      <c r="Z199" s="2"/>
      <c r="AA199" s="2"/>
      <c r="AB199" s="2"/>
      <c r="AC199" s="2"/>
      <c r="AD199" s="2"/>
      <c r="AE199" s="2"/>
      <c r="AF199" s="2"/>
    </row>
    <row r="200" ht="19.5" hidden="1" customHeight="1">
      <c r="A200" s="16" t="s">
        <v>1342</v>
      </c>
      <c r="B200" s="17" t="s">
        <v>1260</v>
      </c>
      <c r="C200" s="18" t="s">
        <v>1343</v>
      </c>
      <c r="D200" s="18" t="s">
        <v>1344</v>
      </c>
      <c r="E200" s="19" t="s">
        <v>1345</v>
      </c>
      <c r="F200" s="18" t="s">
        <v>1264</v>
      </c>
      <c r="G200" s="18" t="s">
        <v>197</v>
      </c>
      <c r="H200" s="18" t="s">
        <v>69</v>
      </c>
      <c r="I200" s="19" t="s">
        <v>1346</v>
      </c>
      <c r="J200" s="20" t="s">
        <v>27</v>
      </c>
      <c r="K200" s="13"/>
      <c r="L200" s="14"/>
      <c r="M200" s="14"/>
      <c r="N200" s="14"/>
      <c r="O200" s="14" t="str">
        <f>AVERAGE('Hoja 1 - Call For Abstracts ICO'!$L200:$N200)</f>
        <v>#DIV/0!</v>
      </c>
      <c r="P200" s="21"/>
      <c r="Q200" s="2"/>
      <c r="R200" s="2">
        <v>198.0</v>
      </c>
      <c r="S200" s="2"/>
      <c r="T200" s="2"/>
      <c r="U200" s="2"/>
      <c r="V200" s="2"/>
      <c r="W200" s="2"/>
      <c r="X200" s="2"/>
      <c r="Y200" s="2"/>
      <c r="Z200" s="2"/>
      <c r="AA200" s="2"/>
      <c r="AB200" s="2"/>
      <c r="AC200" s="2"/>
      <c r="AD200" s="2"/>
      <c r="AE200" s="2"/>
      <c r="AF200" s="2"/>
    </row>
    <row r="201" ht="19.5" hidden="1" customHeight="1">
      <c r="A201" s="16" t="s">
        <v>1347</v>
      </c>
      <c r="B201" s="17" t="s">
        <v>1348</v>
      </c>
      <c r="C201" s="18" t="s">
        <v>1349</v>
      </c>
      <c r="D201" s="18" t="s">
        <v>1350</v>
      </c>
      <c r="E201" s="19" t="s">
        <v>1351</v>
      </c>
      <c r="F201" s="18" t="s">
        <v>1352</v>
      </c>
      <c r="G201" s="18" t="s">
        <v>415</v>
      </c>
      <c r="H201" s="18" t="s">
        <v>60</v>
      </c>
      <c r="I201" s="19" t="s">
        <v>1353</v>
      </c>
      <c r="J201" s="20" t="s">
        <v>27</v>
      </c>
      <c r="K201" s="13"/>
      <c r="L201" s="14"/>
      <c r="M201" s="14"/>
      <c r="N201" s="14"/>
      <c r="O201" s="14" t="str">
        <f>AVERAGE('Hoja 1 - Call For Abstracts ICO'!$L201:$N201)</f>
        <v>#DIV/0!</v>
      </c>
      <c r="P201" s="21"/>
      <c r="Q201" s="2"/>
      <c r="R201" s="2">
        <v>199.0</v>
      </c>
      <c r="S201" s="2"/>
      <c r="T201" s="2"/>
      <c r="U201" s="2"/>
      <c r="V201" s="2"/>
      <c r="W201" s="2"/>
      <c r="X201" s="2"/>
      <c r="Y201" s="2"/>
      <c r="Z201" s="2"/>
      <c r="AA201" s="2"/>
      <c r="AB201" s="2"/>
      <c r="AC201" s="2"/>
      <c r="AD201" s="2"/>
      <c r="AE201" s="2"/>
      <c r="AF201" s="2"/>
    </row>
    <row r="202" ht="19.5" customHeight="1">
      <c r="A202" s="16" t="s">
        <v>1354</v>
      </c>
      <c r="B202" s="17" t="s">
        <v>1355</v>
      </c>
      <c r="C202" s="18" t="s">
        <v>1356</v>
      </c>
      <c r="D202" s="18" t="s">
        <v>1357</v>
      </c>
      <c r="E202" s="19" t="s">
        <v>1358</v>
      </c>
      <c r="F202" s="18" t="s">
        <v>1359</v>
      </c>
      <c r="G202" s="18" t="s">
        <v>1360</v>
      </c>
      <c r="H202" s="18" t="s">
        <v>25</v>
      </c>
      <c r="I202" s="19" t="s">
        <v>1361</v>
      </c>
      <c r="J202" s="20" t="s">
        <v>27</v>
      </c>
      <c r="K202" s="13"/>
      <c r="L202" s="14"/>
      <c r="M202" s="14"/>
      <c r="N202" s="14"/>
      <c r="O202" s="14" t="str">
        <f>AVERAGE('Hoja 1 - Call For Abstracts ICO'!$L202:$N202)</f>
        <v>#DIV/0!</v>
      </c>
      <c r="P202" s="21"/>
      <c r="Q202" s="2"/>
      <c r="R202" s="2">
        <v>200.0</v>
      </c>
      <c r="S202" s="2"/>
      <c r="T202" s="2"/>
      <c r="U202" s="2"/>
      <c r="V202" s="2"/>
      <c r="W202" s="2"/>
      <c r="X202" s="2"/>
      <c r="Y202" s="2"/>
      <c r="Z202" s="2"/>
      <c r="AA202" s="2"/>
      <c r="AB202" s="2"/>
      <c r="AC202" s="2"/>
      <c r="AD202" s="2"/>
      <c r="AE202" s="2"/>
      <c r="AF202" s="2"/>
    </row>
    <row r="203" ht="19.5" customHeight="1">
      <c r="A203" s="16" t="s">
        <v>1362</v>
      </c>
      <c r="B203" s="17" t="s">
        <v>1355</v>
      </c>
      <c r="C203" s="18" t="s">
        <v>1356</v>
      </c>
      <c r="D203" s="18" t="s">
        <v>1357</v>
      </c>
      <c r="E203" s="19" t="s">
        <v>1363</v>
      </c>
      <c r="F203" s="18" t="s">
        <v>1359</v>
      </c>
      <c r="G203" s="18" t="s">
        <v>1360</v>
      </c>
      <c r="H203" s="18" t="s">
        <v>25</v>
      </c>
      <c r="I203" s="19" t="s">
        <v>1364</v>
      </c>
      <c r="J203" s="20" t="s">
        <v>27</v>
      </c>
      <c r="K203" s="13"/>
      <c r="L203" s="14"/>
      <c r="M203" s="14"/>
      <c r="N203" s="14"/>
      <c r="O203" s="14" t="str">
        <f>AVERAGE('Hoja 1 - Call For Abstracts ICO'!$L203:$N203)</f>
        <v>#DIV/0!</v>
      </c>
      <c r="P203" s="21"/>
      <c r="Q203" s="2"/>
      <c r="R203" s="2">
        <v>201.0</v>
      </c>
      <c r="S203" s="2"/>
      <c r="T203" s="2"/>
      <c r="U203" s="2"/>
      <c r="V203" s="2"/>
      <c r="W203" s="2"/>
      <c r="X203" s="2"/>
      <c r="Y203" s="2"/>
      <c r="Z203" s="2"/>
      <c r="AA203" s="2"/>
      <c r="AB203" s="2"/>
      <c r="AC203" s="2"/>
      <c r="AD203" s="2"/>
      <c r="AE203" s="2"/>
      <c r="AF203" s="2"/>
    </row>
    <row r="204" ht="19.5" hidden="1" customHeight="1">
      <c r="A204" s="16" t="s">
        <v>1365</v>
      </c>
      <c r="B204" s="17" t="s">
        <v>1366</v>
      </c>
      <c r="C204" s="18" t="s">
        <v>1367</v>
      </c>
      <c r="D204" s="18" t="s">
        <v>1368</v>
      </c>
      <c r="E204" s="19" t="s">
        <v>1369</v>
      </c>
      <c r="F204" s="18" t="s">
        <v>1370</v>
      </c>
      <c r="G204" s="18" t="s">
        <v>489</v>
      </c>
      <c r="H204" s="18" t="s">
        <v>60</v>
      </c>
      <c r="I204" s="19" t="s">
        <v>1371</v>
      </c>
      <c r="J204" s="20" t="s">
        <v>27</v>
      </c>
      <c r="K204" s="13"/>
      <c r="L204" s="14"/>
      <c r="M204" s="14"/>
      <c r="N204" s="14"/>
      <c r="O204" s="14" t="str">
        <f>AVERAGE('Hoja 1 - Call For Abstracts ICO'!$L204:$N204)</f>
        <v>#DIV/0!</v>
      </c>
      <c r="P204" s="21"/>
      <c r="Q204" s="2"/>
      <c r="R204" s="2">
        <v>202.0</v>
      </c>
      <c r="S204" s="2"/>
      <c r="T204" s="2"/>
      <c r="U204" s="2"/>
      <c r="V204" s="2"/>
      <c r="W204" s="2"/>
      <c r="X204" s="2"/>
      <c r="Y204" s="2"/>
      <c r="Z204" s="2"/>
      <c r="AA204" s="2"/>
      <c r="AB204" s="2"/>
      <c r="AC204" s="2"/>
      <c r="AD204" s="2"/>
      <c r="AE204" s="2"/>
      <c r="AF204" s="2"/>
    </row>
    <row r="205" ht="19.5" hidden="1" customHeight="1">
      <c r="A205" s="16" t="s">
        <v>1372</v>
      </c>
      <c r="B205" s="17" t="s">
        <v>1373</v>
      </c>
      <c r="C205" s="18" t="s">
        <v>1374</v>
      </c>
      <c r="D205" s="18" t="s">
        <v>1375</v>
      </c>
      <c r="E205" s="19" t="s">
        <v>1376</v>
      </c>
      <c r="F205" s="18" t="s">
        <v>1377</v>
      </c>
      <c r="G205" s="18" t="s">
        <v>272</v>
      </c>
      <c r="H205" s="18" t="s">
        <v>69</v>
      </c>
      <c r="I205" s="19" t="s">
        <v>1378</v>
      </c>
      <c r="J205" s="20" t="s">
        <v>27</v>
      </c>
      <c r="K205" s="13"/>
      <c r="L205" s="14"/>
      <c r="M205" s="14"/>
      <c r="N205" s="14"/>
      <c r="O205" s="14" t="str">
        <f>AVERAGE('Hoja 1 - Call For Abstracts ICO'!$L205:$N205)</f>
        <v>#DIV/0!</v>
      </c>
      <c r="P205" s="21"/>
      <c r="Q205" s="2"/>
      <c r="R205" s="2">
        <v>203.0</v>
      </c>
      <c r="S205" s="2"/>
      <c r="T205" s="2"/>
      <c r="U205" s="2"/>
      <c r="V205" s="2"/>
      <c r="W205" s="2"/>
      <c r="X205" s="2"/>
      <c r="Y205" s="2"/>
      <c r="Z205" s="2"/>
      <c r="AA205" s="2"/>
      <c r="AB205" s="2"/>
      <c r="AC205" s="2"/>
      <c r="AD205" s="2"/>
      <c r="AE205" s="2"/>
      <c r="AF205" s="2"/>
    </row>
    <row r="206" ht="19.5" hidden="1" customHeight="1">
      <c r="A206" s="16" t="s">
        <v>1379</v>
      </c>
      <c r="B206" s="17" t="s">
        <v>1380</v>
      </c>
      <c r="C206" s="18" t="s">
        <v>1381</v>
      </c>
      <c r="D206" s="18" t="s">
        <v>1382</v>
      </c>
      <c r="E206" s="19" t="s">
        <v>1383</v>
      </c>
      <c r="F206" s="18" t="s">
        <v>851</v>
      </c>
      <c r="G206" s="18" t="s">
        <v>415</v>
      </c>
      <c r="H206" s="18" t="s">
        <v>60</v>
      </c>
      <c r="I206" s="19" t="s">
        <v>1384</v>
      </c>
      <c r="J206" s="20" t="s">
        <v>27</v>
      </c>
      <c r="K206" s="13"/>
      <c r="L206" s="14"/>
      <c r="M206" s="14"/>
      <c r="N206" s="14"/>
      <c r="O206" s="14" t="str">
        <f>AVERAGE('Hoja 1 - Call For Abstracts ICO'!$L206:$N206)</f>
        <v>#DIV/0!</v>
      </c>
      <c r="P206" s="21"/>
      <c r="Q206" s="2"/>
      <c r="R206" s="2">
        <v>204.0</v>
      </c>
      <c r="S206" s="2"/>
      <c r="T206" s="2"/>
      <c r="U206" s="2"/>
      <c r="V206" s="2"/>
      <c r="W206" s="2"/>
      <c r="X206" s="2"/>
      <c r="Y206" s="2"/>
      <c r="Z206" s="2"/>
      <c r="AA206" s="2"/>
      <c r="AB206" s="2"/>
      <c r="AC206" s="2"/>
      <c r="AD206" s="2"/>
      <c r="AE206" s="2"/>
      <c r="AF206" s="2"/>
    </row>
    <row r="207" ht="19.5" hidden="1" customHeight="1">
      <c r="A207" s="16" t="s">
        <v>1385</v>
      </c>
      <c r="B207" s="17" t="s">
        <v>1386</v>
      </c>
      <c r="C207" s="18" t="s">
        <v>1387</v>
      </c>
      <c r="D207" s="18" t="s">
        <v>1388</v>
      </c>
      <c r="E207" s="19" t="s">
        <v>1389</v>
      </c>
      <c r="F207" s="18" t="s">
        <v>1340</v>
      </c>
      <c r="G207" s="18" t="s">
        <v>1294</v>
      </c>
      <c r="H207" s="18" t="s">
        <v>69</v>
      </c>
      <c r="I207" s="19" t="s">
        <v>1390</v>
      </c>
      <c r="J207" s="20" t="s">
        <v>27</v>
      </c>
      <c r="K207" s="13"/>
      <c r="L207" s="14"/>
      <c r="M207" s="14"/>
      <c r="N207" s="14"/>
      <c r="O207" s="14" t="str">
        <f>AVERAGE('Hoja 1 - Call For Abstracts ICO'!$L207:$N207)</f>
        <v>#DIV/0!</v>
      </c>
      <c r="P207" s="21"/>
      <c r="Q207" s="2"/>
      <c r="R207" s="2">
        <v>205.0</v>
      </c>
      <c r="S207" s="2"/>
      <c r="T207" s="2"/>
      <c r="U207" s="2"/>
      <c r="V207" s="2"/>
      <c r="W207" s="2"/>
      <c r="X207" s="2"/>
      <c r="Y207" s="2"/>
      <c r="Z207" s="2"/>
      <c r="AA207" s="2"/>
      <c r="AB207" s="2"/>
      <c r="AC207" s="2"/>
      <c r="AD207" s="2"/>
      <c r="AE207" s="2"/>
      <c r="AF207" s="2"/>
    </row>
    <row r="208" ht="19.5" hidden="1" customHeight="1">
      <c r="A208" s="16" t="s">
        <v>1391</v>
      </c>
      <c r="B208" s="17" t="s">
        <v>1366</v>
      </c>
      <c r="C208" s="18" t="s">
        <v>1392</v>
      </c>
      <c r="D208" s="18" t="s">
        <v>1393</v>
      </c>
      <c r="E208" s="19" t="s">
        <v>1394</v>
      </c>
      <c r="F208" s="18" t="s">
        <v>1370</v>
      </c>
      <c r="G208" s="18" t="s">
        <v>489</v>
      </c>
      <c r="H208" s="18" t="s">
        <v>60</v>
      </c>
      <c r="I208" s="19" t="s">
        <v>1395</v>
      </c>
      <c r="J208" s="20" t="s">
        <v>27</v>
      </c>
      <c r="K208" s="13"/>
      <c r="L208" s="14"/>
      <c r="M208" s="14"/>
      <c r="N208" s="14"/>
      <c r="O208" s="14" t="str">
        <f>AVERAGE('Hoja 1 - Call For Abstracts ICO'!$L208:$N208)</f>
        <v>#DIV/0!</v>
      </c>
      <c r="P208" s="21"/>
      <c r="Q208" s="2"/>
      <c r="R208" s="2">
        <v>206.0</v>
      </c>
      <c r="S208" s="2"/>
      <c r="T208" s="2"/>
      <c r="U208" s="2"/>
      <c r="V208" s="2"/>
      <c r="W208" s="2"/>
      <c r="X208" s="2"/>
      <c r="Y208" s="2"/>
      <c r="Z208" s="2"/>
      <c r="AA208" s="2"/>
      <c r="AB208" s="2"/>
      <c r="AC208" s="2"/>
      <c r="AD208" s="2"/>
      <c r="AE208" s="2"/>
      <c r="AF208" s="2"/>
    </row>
    <row r="209" ht="19.5" hidden="1" customHeight="1">
      <c r="A209" s="16" t="s">
        <v>1396</v>
      </c>
      <c r="B209" s="17" t="s">
        <v>1373</v>
      </c>
      <c r="C209" s="18" t="s">
        <v>1374</v>
      </c>
      <c r="D209" s="18" t="s">
        <v>1397</v>
      </c>
      <c r="E209" s="19" t="s">
        <v>1398</v>
      </c>
      <c r="F209" s="18" t="s">
        <v>1377</v>
      </c>
      <c r="G209" s="18" t="s">
        <v>272</v>
      </c>
      <c r="H209" s="18" t="s">
        <v>69</v>
      </c>
      <c r="I209" s="19" t="s">
        <v>1399</v>
      </c>
      <c r="J209" s="20" t="s">
        <v>27</v>
      </c>
      <c r="K209" s="13"/>
      <c r="L209" s="14"/>
      <c r="M209" s="14"/>
      <c r="N209" s="14"/>
      <c r="O209" s="14" t="str">
        <f>AVERAGE('Hoja 1 - Call For Abstracts ICO'!$L209:$N209)</f>
        <v>#DIV/0!</v>
      </c>
      <c r="P209" s="21"/>
      <c r="Q209" s="2"/>
      <c r="R209" s="2">
        <v>207.0</v>
      </c>
      <c r="S209" s="2"/>
      <c r="T209" s="2"/>
      <c r="U209" s="2"/>
      <c r="V209" s="2"/>
      <c r="W209" s="2"/>
      <c r="X209" s="2"/>
      <c r="Y209" s="2"/>
      <c r="Z209" s="2"/>
      <c r="AA209" s="2"/>
      <c r="AB209" s="2"/>
      <c r="AC209" s="2"/>
      <c r="AD209" s="2"/>
      <c r="AE209" s="2"/>
      <c r="AF209" s="2"/>
    </row>
    <row r="210" ht="19.5" hidden="1" customHeight="1">
      <c r="A210" s="16" t="s">
        <v>1400</v>
      </c>
      <c r="B210" s="17" t="s">
        <v>1401</v>
      </c>
      <c r="C210" s="18" t="s">
        <v>1402</v>
      </c>
      <c r="D210" s="18" t="s">
        <v>1403</v>
      </c>
      <c r="E210" s="19" t="s">
        <v>1404</v>
      </c>
      <c r="F210" s="18" t="s">
        <v>1405</v>
      </c>
      <c r="G210" s="18" t="s">
        <v>1360</v>
      </c>
      <c r="H210" s="18" t="s">
        <v>134</v>
      </c>
      <c r="I210" s="19" t="s">
        <v>1406</v>
      </c>
      <c r="J210" s="20" t="s">
        <v>27</v>
      </c>
      <c r="K210" s="13"/>
      <c r="L210" s="14"/>
      <c r="M210" s="14"/>
      <c r="N210" s="14"/>
      <c r="O210" s="14" t="str">
        <f>AVERAGE('Hoja 1 - Call For Abstracts ICO'!$L210:$N210)</f>
        <v>#DIV/0!</v>
      </c>
      <c r="P210" s="21"/>
      <c r="Q210" s="2"/>
      <c r="R210" s="2">
        <v>208.0</v>
      </c>
      <c r="S210" s="2"/>
      <c r="T210" s="2"/>
      <c r="U210" s="2"/>
      <c r="V210" s="2"/>
      <c r="W210" s="2"/>
      <c r="X210" s="2"/>
      <c r="Y210" s="2"/>
      <c r="Z210" s="2"/>
      <c r="AA210" s="2"/>
      <c r="AB210" s="2"/>
      <c r="AC210" s="2"/>
      <c r="AD210" s="2"/>
      <c r="AE210" s="2"/>
      <c r="AF210" s="2"/>
    </row>
    <row r="211" ht="19.5" customHeight="1">
      <c r="A211" s="16" t="s">
        <v>1407</v>
      </c>
      <c r="B211" s="17" t="s">
        <v>1408</v>
      </c>
      <c r="C211" s="18" t="s">
        <v>1409</v>
      </c>
      <c r="D211" s="18" t="s">
        <v>1410</v>
      </c>
      <c r="E211" s="19" t="s">
        <v>1411</v>
      </c>
      <c r="F211" s="18" t="s">
        <v>1412</v>
      </c>
      <c r="G211" s="18" t="s">
        <v>233</v>
      </c>
      <c r="H211" s="18" t="s">
        <v>25</v>
      </c>
      <c r="I211" s="19" t="s">
        <v>1413</v>
      </c>
      <c r="J211" s="20" t="s">
        <v>27</v>
      </c>
      <c r="K211" s="13"/>
      <c r="L211" s="14"/>
      <c r="M211" s="14"/>
      <c r="N211" s="14"/>
      <c r="O211" s="14" t="str">
        <f>AVERAGE('Hoja 1 - Call For Abstracts ICO'!$L211:$N211)</f>
        <v>#DIV/0!</v>
      </c>
      <c r="P211" s="21"/>
      <c r="Q211" s="2"/>
      <c r="R211" s="2">
        <v>209.0</v>
      </c>
      <c r="S211" s="2"/>
      <c r="T211" s="2"/>
      <c r="U211" s="2"/>
      <c r="V211" s="2"/>
      <c r="W211" s="2"/>
      <c r="X211" s="2"/>
      <c r="Y211" s="2"/>
      <c r="Z211" s="2"/>
      <c r="AA211" s="2"/>
      <c r="AB211" s="2"/>
      <c r="AC211" s="2"/>
      <c r="AD211" s="2"/>
      <c r="AE211" s="2"/>
      <c r="AF211" s="2"/>
    </row>
    <row r="212" ht="19.5" hidden="1" customHeight="1">
      <c r="A212" s="16" t="s">
        <v>1414</v>
      </c>
      <c r="B212" s="17" t="s">
        <v>1415</v>
      </c>
      <c r="C212" s="18" t="s">
        <v>1416</v>
      </c>
      <c r="D212" s="18" t="s">
        <v>1417</v>
      </c>
      <c r="E212" s="19" t="s">
        <v>1418</v>
      </c>
      <c r="F212" s="18" t="s">
        <v>1419</v>
      </c>
      <c r="G212" s="18" t="s">
        <v>415</v>
      </c>
      <c r="H212" s="18" t="s">
        <v>60</v>
      </c>
      <c r="I212" s="19" t="s">
        <v>1420</v>
      </c>
      <c r="J212" s="20" t="s">
        <v>27</v>
      </c>
      <c r="K212" s="13"/>
      <c r="L212" s="14"/>
      <c r="M212" s="14"/>
      <c r="N212" s="14"/>
      <c r="O212" s="14" t="str">
        <f>AVERAGE('Hoja 1 - Call For Abstracts ICO'!$L212:$N212)</f>
        <v>#DIV/0!</v>
      </c>
      <c r="P212" s="21"/>
      <c r="Q212" s="2"/>
      <c r="R212" s="2">
        <v>210.0</v>
      </c>
      <c r="S212" s="2"/>
      <c r="T212" s="2"/>
      <c r="U212" s="2"/>
      <c r="V212" s="2"/>
      <c r="W212" s="2"/>
      <c r="X212" s="2"/>
      <c r="Y212" s="2"/>
      <c r="Z212" s="2"/>
      <c r="AA212" s="2"/>
      <c r="AB212" s="2"/>
      <c r="AC212" s="2"/>
      <c r="AD212" s="2"/>
      <c r="AE212" s="2"/>
      <c r="AF212" s="2"/>
    </row>
    <row r="213" ht="19.5" hidden="1" customHeight="1">
      <c r="A213" s="16" t="s">
        <v>1421</v>
      </c>
      <c r="B213" s="17" t="s">
        <v>1422</v>
      </c>
      <c r="C213" s="18" t="s">
        <v>1423</v>
      </c>
      <c r="D213" s="18" t="s">
        <v>1424</v>
      </c>
      <c r="E213" s="19" t="s">
        <v>1425</v>
      </c>
      <c r="F213" s="18" t="s">
        <v>1426</v>
      </c>
      <c r="G213" s="18" t="s">
        <v>415</v>
      </c>
      <c r="H213" s="18" t="s">
        <v>126</v>
      </c>
      <c r="I213" s="19" t="s">
        <v>1427</v>
      </c>
      <c r="J213" s="20" t="s">
        <v>27</v>
      </c>
      <c r="K213" s="13"/>
      <c r="L213" s="14"/>
      <c r="M213" s="14"/>
      <c r="N213" s="14"/>
      <c r="O213" s="14" t="str">
        <f>AVERAGE('Hoja 1 - Call For Abstracts ICO'!$L213:$N213)</f>
        <v>#DIV/0!</v>
      </c>
      <c r="P213" s="21"/>
      <c r="Q213" s="2"/>
      <c r="R213" s="2">
        <v>211.0</v>
      </c>
      <c r="S213" s="2"/>
      <c r="T213" s="2"/>
      <c r="U213" s="2"/>
      <c r="V213" s="2"/>
      <c r="W213" s="2"/>
      <c r="X213" s="2"/>
      <c r="Y213" s="2"/>
      <c r="Z213" s="2"/>
      <c r="AA213" s="2"/>
      <c r="AB213" s="2"/>
      <c r="AC213" s="2"/>
      <c r="AD213" s="2"/>
      <c r="AE213" s="2"/>
      <c r="AF213" s="2"/>
    </row>
    <row r="214" ht="19.5" customHeight="1">
      <c r="A214" s="16" t="s">
        <v>1428</v>
      </c>
      <c r="B214" s="17" t="s">
        <v>1401</v>
      </c>
      <c r="C214" s="18" t="s">
        <v>1429</v>
      </c>
      <c r="D214" s="18" t="s">
        <v>1430</v>
      </c>
      <c r="E214" s="19" t="s">
        <v>1431</v>
      </c>
      <c r="F214" s="18" t="s">
        <v>1405</v>
      </c>
      <c r="G214" s="18" t="s">
        <v>1360</v>
      </c>
      <c r="H214" s="18" t="s">
        <v>25</v>
      </c>
      <c r="I214" s="19" t="s">
        <v>1432</v>
      </c>
      <c r="J214" s="20" t="s">
        <v>27</v>
      </c>
      <c r="K214" s="13"/>
      <c r="L214" s="14"/>
      <c r="M214" s="14"/>
      <c r="N214" s="14"/>
      <c r="O214" s="14" t="str">
        <f>AVERAGE('Hoja 1 - Call For Abstracts ICO'!$L214:$N214)</f>
        <v>#DIV/0!</v>
      </c>
      <c r="P214" s="21"/>
      <c r="Q214" s="2"/>
      <c r="R214" s="2">
        <v>212.0</v>
      </c>
      <c r="S214" s="2"/>
      <c r="T214" s="2"/>
      <c r="U214" s="2"/>
      <c r="V214" s="2"/>
      <c r="W214" s="2"/>
      <c r="X214" s="2"/>
      <c r="Y214" s="2"/>
      <c r="Z214" s="2"/>
      <c r="AA214" s="2"/>
      <c r="AB214" s="2"/>
      <c r="AC214" s="2"/>
      <c r="AD214" s="2"/>
      <c r="AE214" s="2"/>
      <c r="AF214" s="2"/>
    </row>
    <row r="215" ht="19.5" hidden="1" customHeight="1">
      <c r="A215" s="16" t="s">
        <v>1433</v>
      </c>
      <c r="B215" s="17" t="s">
        <v>1434</v>
      </c>
      <c r="C215" s="18" t="s">
        <v>1435</v>
      </c>
      <c r="D215" s="18" t="s">
        <v>1436</v>
      </c>
      <c r="E215" s="19" t="s">
        <v>1437</v>
      </c>
      <c r="F215" s="18" t="s">
        <v>1438</v>
      </c>
      <c r="G215" s="18" t="s">
        <v>212</v>
      </c>
      <c r="H215" s="18" t="s">
        <v>126</v>
      </c>
      <c r="I215" s="19" t="s">
        <v>1439</v>
      </c>
      <c r="J215" s="20" t="s">
        <v>27</v>
      </c>
      <c r="K215" s="13"/>
      <c r="L215" s="14"/>
      <c r="M215" s="14"/>
      <c r="N215" s="14"/>
      <c r="O215" s="14" t="str">
        <f>AVERAGE('Hoja 1 - Call For Abstracts ICO'!$L215:$N215)</f>
        <v>#DIV/0!</v>
      </c>
      <c r="P215" s="21"/>
      <c r="Q215" s="2"/>
      <c r="R215" s="2">
        <v>213.0</v>
      </c>
      <c r="S215" s="2"/>
      <c r="T215" s="2"/>
      <c r="U215" s="2"/>
      <c r="V215" s="2"/>
      <c r="W215" s="2"/>
      <c r="X215" s="2"/>
      <c r="Y215" s="2"/>
      <c r="Z215" s="2"/>
      <c r="AA215" s="2"/>
      <c r="AB215" s="2"/>
      <c r="AC215" s="2"/>
      <c r="AD215" s="2"/>
      <c r="AE215" s="2"/>
      <c r="AF215" s="2"/>
    </row>
    <row r="216" ht="19.5" customHeight="1">
      <c r="A216" s="16" t="s">
        <v>1440</v>
      </c>
      <c r="B216" s="17" t="s">
        <v>1441</v>
      </c>
      <c r="C216" s="18" t="s">
        <v>1442</v>
      </c>
      <c r="D216" s="18" t="s">
        <v>1443</v>
      </c>
      <c r="E216" s="19" t="s">
        <v>1444</v>
      </c>
      <c r="F216" s="18" t="s">
        <v>1445</v>
      </c>
      <c r="G216" s="18" t="s">
        <v>233</v>
      </c>
      <c r="H216" s="18" t="s">
        <v>25</v>
      </c>
      <c r="I216" s="19" t="s">
        <v>1446</v>
      </c>
      <c r="J216" s="20" t="s">
        <v>27</v>
      </c>
      <c r="K216" s="13"/>
      <c r="L216" s="14"/>
      <c r="M216" s="14"/>
      <c r="N216" s="14"/>
      <c r="O216" s="14" t="str">
        <f>AVERAGE('Hoja 1 - Call For Abstracts ICO'!$L216:$N216)</f>
        <v>#DIV/0!</v>
      </c>
      <c r="P216" s="21"/>
      <c r="Q216" s="2"/>
      <c r="R216" s="2">
        <v>214.0</v>
      </c>
      <c r="S216" s="2"/>
      <c r="T216" s="2"/>
      <c r="U216" s="2"/>
      <c r="V216" s="2"/>
      <c r="W216" s="2"/>
      <c r="X216" s="2"/>
      <c r="Y216" s="2"/>
      <c r="Z216" s="2"/>
      <c r="AA216" s="2"/>
      <c r="AB216" s="2"/>
      <c r="AC216" s="2"/>
      <c r="AD216" s="2"/>
      <c r="AE216" s="2"/>
      <c r="AF216" s="2"/>
    </row>
    <row r="217" ht="19.5" hidden="1" customHeight="1">
      <c r="A217" s="16" t="s">
        <v>1447</v>
      </c>
      <c r="B217" s="17" t="s">
        <v>1448</v>
      </c>
      <c r="C217" s="18" t="s">
        <v>1449</v>
      </c>
      <c r="D217" s="18" t="s">
        <v>1450</v>
      </c>
      <c r="E217" s="19" t="s">
        <v>1451</v>
      </c>
      <c r="F217" s="18" t="s">
        <v>1452</v>
      </c>
      <c r="G217" s="18" t="s">
        <v>415</v>
      </c>
      <c r="H217" s="18" t="s">
        <v>105</v>
      </c>
      <c r="I217" s="19" t="s">
        <v>1453</v>
      </c>
      <c r="J217" s="20" t="s">
        <v>27</v>
      </c>
      <c r="K217" s="13"/>
      <c r="L217" s="14"/>
      <c r="M217" s="14"/>
      <c r="N217" s="14"/>
      <c r="O217" s="14" t="str">
        <f>AVERAGE('Hoja 1 - Call For Abstracts ICO'!$L217:$N217)</f>
        <v>#DIV/0!</v>
      </c>
      <c r="P217" s="21"/>
      <c r="Q217" s="2"/>
      <c r="R217" s="2">
        <v>215.0</v>
      </c>
      <c r="S217" s="2"/>
      <c r="T217" s="2"/>
      <c r="U217" s="2"/>
      <c r="V217" s="2"/>
      <c r="W217" s="2"/>
      <c r="X217" s="2"/>
      <c r="Y217" s="2"/>
      <c r="Z217" s="2"/>
      <c r="AA217" s="2"/>
      <c r="AB217" s="2"/>
      <c r="AC217" s="2"/>
      <c r="AD217" s="2"/>
      <c r="AE217" s="2"/>
      <c r="AF217" s="2"/>
    </row>
    <row r="218" ht="19.5" hidden="1" customHeight="1">
      <c r="A218" s="16" t="s">
        <v>1454</v>
      </c>
      <c r="B218" s="17" t="s">
        <v>1455</v>
      </c>
      <c r="C218" s="18" t="s">
        <v>1456</v>
      </c>
      <c r="D218" s="18" t="s">
        <v>1457</v>
      </c>
      <c r="E218" s="19" t="s">
        <v>1458</v>
      </c>
      <c r="F218" s="18" t="s">
        <v>1459</v>
      </c>
      <c r="G218" s="18" t="s">
        <v>415</v>
      </c>
      <c r="H218" s="18" t="s">
        <v>60</v>
      </c>
      <c r="I218" s="19" t="s">
        <v>1460</v>
      </c>
      <c r="J218" s="20" t="s">
        <v>27</v>
      </c>
      <c r="K218" s="13"/>
      <c r="L218" s="14"/>
      <c r="M218" s="14"/>
      <c r="N218" s="14"/>
      <c r="O218" s="14" t="str">
        <f>AVERAGE('Hoja 1 - Call For Abstracts ICO'!$L218:$N218)</f>
        <v>#DIV/0!</v>
      </c>
      <c r="P218" s="21"/>
      <c r="Q218" s="2"/>
      <c r="R218" s="2">
        <v>216.0</v>
      </c>
      <c r="S218" s="2"/>
      <c r="T218" s="2"/>
      <c r="U218" s="2"/>
      <c r="V218" s="2"/>
      <c r="W218" s="2"/>
      <c r="X218" s="2"/>
      <c r="Y218" s="2"/>
      <c r="Z218" s="2"/>
      <c r="AA218" s="2"/>
      <c r="AB218" s="2"/>
      <c r="AC218" s="2"/>
      <c r="AD218" s="2"/>
      <c r="AE218" s="2"/>
      <c r="AF218" s="2"/>
    </row>
    <row r="219" ht="19.5" hidden="1" customHeight="1">
      <c r="A219" s="16" t="s">
        <v>1461</v>
      </c>
      <c r="B219" s="17" t="s">
        <v>1462</v>
      </c>
      <c r="C219" s="18" t="s">
        <v>1463</v>
      </c>
      <c r="D219" s="18" t="s">
        <v>1464</v>
      </c>
      <c r="E219" s="19" t="s">
        <v>1465</v>
      </c>
      <c r="F219" s="18" t="s">
        <v>1466</v>
      </c>
      <c r="G219" s="18" t="s">
        <v>1467</v>
      </c>
      <c r="H219" s="18" t="s">
        <v>126</v>
      </c>
      <c r="I219" s="19" t="s">
        <v>1468</v>
      </c>
      <c r="J219" s="20" t="s">
        <v>27</v>
      </c>
      <c r="K219" s="13"/>
      <c r="L219" s="14"/>
      <c r="M219" s="14"/>
      <c r="N219" s="14"/>
      <c r="O219" s="14" t="str">
        <f>AVERAGE('Hoja 1 - Call For Abstracts ICO'!$L219:$N219)</f>
        <v>#DIV/0!</v>
      </c>
      <c r="P219" s="21"/>
      <c r="Q219" s="2"/>
      <c r="R219" s="2">
        <v>217.0</v>
      </c>
      <c r="S219" s="2"/>
      <c r="T219" s="2"/>
      <c r="U219" s="2"/>
      <c r="V219" s="2"/>
      <c r="W219" s="2"/>
      <c r="X219" s="2"/>
      <c r="Y219" s="2"/>
      <c r="Z219" s="2"/>
      <c r="AA219" s="2"/>
      <c r="AB219" s="2"/>
      <c r="AC219" s="2"/>
      <c r="AD219" s="2"/>
      <c r="AE219" s="2"/>
      <c r="AF219" s="2"/>
    </row>
    <row r="220" ht="19.5" hidden="1" customHeight="1">
      <c r="A220" s="16" t="s">
        <v>1469</v>
      </c>
      <c r="B220" s="17" t="s">
        <v>1470</v>
      </c>
      <c r="C220" s="18" t="s">
        <v>1471</v>
      </c>
      <c r="D220" s="18" t="s">
        <v>1472</v>
      </c>
      <c r="E220" s="19" t="s">
        <v>1473</v>
      </c>
      <c r="F220" s="18" t="s">
        <v>1474</v>
      </c>
      <c r="G220" s="18" t="s">
        <v>1475</v>
      </c>
      <c r="H220" s="18" t="s">
        <v>105</v>
      </c>
      <c r="I220" s="19" t="s">
        <v>1476</v>
      </c>
      <c r="J220" s="20" t="s">
        <v>27</v>
      </c>
      <c r="K220" s="13"/>
      <c r="L220" s="14"/>
      <c r="M220" s="14"/>
      <c r="N220" s="14"/>
      <c r="O220" s="14" t="str">
        <f>AVERAGE('Hoja 1 - Call For Abstracts ICO'!$L220:$N220)</f>
        <v>#DIV/0!</v>
      </c>
      <c r="P220" s="21"/>
      <c r="Q220" s="2"/>
      <c r="R220" s="2">
        <v>218.0</v>
      </c>
      <c r="S220" s="2"/>
      <c r="T220" s="2"/>
      <c r="U220" s="2"/>
      <c r="V220" s="2"/>
      <c r="W220" s="2"/>
      <c r="X220" s="2"/>
      <c r="Y220" s="2"/>
      <c r="Z220" s="2"/>
      <c r="AA220" s="2"/>
      <c r="AB220" s="2"/>
      <c r="AC220" s="2"/>
      <c r="AD220" s="2"/>
      <c r="AE220" s="2"/>
      <c r="AF220" s="2"/>
    </row>
    <row r="221" ht="19.5" hidden="1" customHeight="1">
      <c r="A221" s="16" t="s">
        <v>1477</v>
      </c>
      <c r="B221" s="17" t="s">
        <v>1478</v>
      </c>
      <c r="C221" s="18" t="s">
        <v>1479</v>
      </c>
      <c r="D221" s="18" t="s">
        <v>1480</v>
      </c>
      <c r="E221" s="19" t="s">
        <v>1481</v>
      </c>
      <c r="F221" s="18" t="s">
        <v>1482</v>
      </c>
      <c r="G221" s="18" t="s">
        <v>212</v>
      </c>
      <c r="H221" s="18" t="s">
        <v>126</v>
      </c>
      <c r="I221" s="19" t="s">
        <v>1483</v>
      </c>
      <c r="J221" s="20" t="s">
        <v>27</v>
      </c>
      <c r="K221" s="13"/>
      <c r="L221" s="14"/>
      <c r="M221" s="14"/>
      <c r="N221" s="14"/>
      <c r="O221" s="14" t="str">
        <f>AVERAGE('Hoja 1 - Call For Abstracts ICO'!$L221:$N221)</f>
        <v>#DIV/0!</v>
      </c>
      <c r="P221" s="21"/>
      <c r="Q221" s="2"/>
      <c r="R221" s="2">
        <v>219.0</v>
      </c>
      <c r="S221" s="2"/>
      <c r="T221" s="2"/>
      <c r="U221" s="2"/>
      <c r="V221" s="2"/>
      <c r="W221" s="2"/>
      <c r="X221" s="2"/>
      <c r="Y221" s="2"/>
      <c r="Z221" s="2"/>
      <c r="AA221" s="2"/>
      <c r="AB221" s="2"/>
      <c r="AC221" s="2"/>
      <c r="AD221" s="2"/>
      <c r="AE221" s="2"/>
      <c r="AF221" s="2"/>
    </row>
    <row r="222" ht="19.5" hidden="1" customHeight="1">
      <c r="A222" s="16" t="s">
        <v>1484</v>
      </c>
      <c r="B222" s="17" t="s">
        <v>1485</v>
      </c>
      <c r="C222" s="18" t="s">
        <v>1486</v>
      </c>
      <c r="D222" s="18" t="s">
        <v>1487</v>
      </c>
      <c r="E222" s="19" t="s">
        <v>1488</v>
      </c>
      <c r="F222" s="18" t="s">
        <v>1489</v>
      </c>
      <c r="G222" s="18" t="s">
        <v>747</v>
      </c>
      <c r="H222" s="18" t="s">
        <v>60</v>
      </c>
      <c r="I222" s="19" t="s">
        <v>1490</v>
      </c>
      <c r="J222" s="20" t="s">
        <v>27</v>
      </c>
      <c r="K222" s="13"/>
      <c r="L222" s="14"/>
      <c r="M222" s="14"/>
      <c r="N222" s="14"/>
      <c r="O222" s="14" t="str">
        <f>AVERAGE('Hoja 1 - Call For Abstracts ICO'!$L222:$N222)</f>
        <v>#DIV/0!</v>
      </c>
      <c r="P222" s="21"/>
      <c r="Q222" s="2"/>
      <c r="R222" s="2">
        <v>220.0</v>
      </c>
      <c r="S222" s="2"/>
      <c r="T222" s="2"/>
      <c r="U222" s="2"/>
      <c r="V222" s="2"/>
      <c r="W222" s="2"/>
      <c r="X222" s="2"/>
      <c r="Y222" s="2"/>
      <c r="Z222" s="2"/>
      <c r="AA222" s="2"/>
      <c r="AB222" s="2"/>
      <c r="AC222" s="2"/>
      <c r="AD222" s="2"/>
      <c r="AE222" s="2"/>
      <c r="AF222" s="2"/>
    </row>
    <row r="223" ht="19.5" hidden="1" customHeight="1">
      <c r="A223" s="16" t="s">
        <v>1491</v>
      </c>
      <c r="B223" s="17" t="s">
        <v>1492</v>
      </c>
      <c r="C223" s="18" t="s">
        <v>1493</v>
      </c>
      <c r="D223" s="18" t="s">
        <v>1494</v>
      </c>
      <c r="E223" s="19" t="s">
        <v>1495</v>
      </c>
      <c r="F223" s="18" t="s">
        <v>1496</v>
      </c>
      <c r="G223" s="18" t="s">
        <v>272</v>
      </c>
      <c r="H223" s="18" t="s">
        <v>43</v>
      </c>
      <c r="I223" s="19" t="s">
        <v>1497</v>
      </c>
      <c r="J223" s="20" t="s">
        <v>27</v>
      </c>
      <c r="K223" s="13"/>
      <c r="L223" s="14"/>
      <c r="M223" s="14"/>
      <c r="N223" s="14"/>
      <c r="O223" s="14" t="str">
        <f>AVERAGE('Hoja 1 - Call For Abstracts ICO'!$L223:$N223)</f>
        <v>#DIV/0!</v>
      </c>
      <c r="P223" s="21"/>
      <c r="Q223" s="2"/>
      <c r="R223" s="2">
        <v>221.0</v>
      </c>
      <c r="S223" s="2"/>
      <c r="T223" s="2"/>
      <c r="U223" s="2"/>
      <c r="V223" s="2"/>
      <c r="W223" s="2"/>
      <c r="X223" s="2"/>
      <c r="Y223" s="2"/>
      <c r="Z223" s="2"/>
      <c r="AA223" s="2"/>
      <c r="AB223" s="2"/>
      <c r="AC223" s="2"/>
      <c r="AD223" s="2"/>
      <c r="AE223" s="2"/>
      <c r="AF223" s="2"/>
    </row>
    <row r="224" ht="19.5" hidden="1" customHeight="1">
      <c r="A224" s="16" t="s">
        <v>1498</v>
      </c>
      <c r="B224" s="17" t="s">
        <v>1499</v>
      </c>
      <c r="C224" s="18" t="s">
        <v>1500</v>
      </c>
      <c r="D224" s="18" t="s">
        <v>1501</v>
      </c>
      <c r="E224" s="19" t="s">
        <v>1502</v>
      </c>
      <c r="F224" s="18" t="s">
        <v>1503</v>
      </c>
      <c r="G224" s="18" t="s">
        <v>415</v>
      </c>
      <c r="H224" s="18" t="s">
        <v>43</v>
      </c>
      <c r="I224" s="19" t="s">
        <v>1504</v>
      </c>
      <c r="J224" s="20" t="s">
        <v>27</v>
      </c>
      <c r="K224" s="13"/>
      <c r="L224" s="14"/>
      <c r="M224" s="14"/>
      <c r="N224" s="14"/>
      <c r="O224" s="14" t="str">
        <f>AVERAGE('Hoja 1 - Call For Abstracts ICO'!$L224:$N224)</f>
        <v>#DIV/0!</v>
      </c>
      <c r="P224" s="21"/>
      <c r="Q224" s="2"/>
      <c r="R224" s="2">
        <v>222.0</v>
      </c>
      <c r="S224" s="2"/>
      <c r="T224" s="2"/>
      <c r="U224" s="2"/>
      <c r="V224" s="2"/>
      <c r="W224" s="2"/>
      <c r="X224" s="2"/>
      <c r="Y224" s="2"/>
      <c r="Z224" s="2"/>
      <c r="AA224" s="2"/>
      <c r="AB224" s="2"/>
      <c r="AC224" s="2"/>
      <c r="AD224" s="2"/>
      <c r="AE224" s="2"/>
      <c r="AF224" s="2"/>
    </row>
    <row r="225" ht="19.5" hidden="1" customHeight="1">
      <c r="A225" s="16" t="s">
        <v>1505</v>
      </c>
      <c r="B225" s="17" t="s">
        <v>1506</v>
      </c>
      <c r="C225" s="18" t="s">
        <v>1507</v>
      </c>
      <c r="D225" s="18" t="s">
        <v>1508</v>
      </c>
      <c r="E225" s="19" t="s">
        <v>1509</v>
      </c>
      <c r="F225" s="18" t="s">
        <v>1510</v>
      </c>
      <c r="G225" s="18" t="s">
        <v>233</v>
      </c>
      <c r="H225" s="18" t="s">
        <v>126</v>
      </c>
      <c r="I225" s="19" t="s">
        <v>1511</v>
      </c>
      <c r="J225" s="20" t="s">
        <v>27</v>
      </c>
      <c r="K225" s="13"/>
      <c r="L225" s="14"/>
      <c r="M225" s="14"/>
      <c r="N225" s="14"/>
      <c r="O225" s="14" t="str">
        <f>AVERAGE('Hoja 1 - Call For Abstracts ICO'!$L225:$N225)</f>
        <v>#DIV/0!</v>
      </c>
      <c r="P225" s="21"/>
      <c r="Q225" s="2"/>
      <c r="R225" s="2">
        <v>223.0</v>
      </c>
      <c r="S225" s="2"/>
      <c r="T225" s="2"/>
      <c r="U225" s="2"/>
      <c r="V225" s="2"/>
      <c r="W225" s="2"/>
      <c r="X225" s="2"/>
      <c r="Y225" s="2"/>
      <c r="Z225" s="2"/>
      <c r="AA225" s="2"/>
      <c r="AB225" s="2"/>
      <c r="AC225" s="2"/>
      <c r="AD225" s="2"/>
      <c r="AE225" s="2"/>
      <c r="AF225" s="2"/>
    </row>
    <row r="226" ht="19.5" hidden="1" customHeight="1">
      <c r="A226" s="16" t="s">
        <v>1512</v>
      </c>
      <c r="B226" s="17" t="s">
        <v>1513</v>
      </c>
      <c r="C226" s="18" t="s">
        <v>1514</v>
      </c>
      <c r="D226" s="18" t="s">
        <v>1515</v>
      </c>
      <c r="E226" s="19" t="s">
        <v>1516</v>
      </c>
      <c r="F226" s="18" t="s">
        <v>1517</v>
      </c>
      <c r="G226" s="18" t="s">
        <v>256</v>
      </c>
      <c r="H226" s="18" t="s">
        <v>43</v>
      </c>
      <c r="I226" s="19" t="s">
        <v>1518</v>
      </c>
      <c r="J226" s="20" t="s">
        <v>27</v>
      </c>
      <c r="K226" s="13"/>
      <c r="L226" s="14"/>
      <c r="M226" s="14"/>
      <c r="N226" s="14"/>
      <c r="O226" s="14" t="str">
        <f>AVERAGE('Hoja 1 - Call For Abstracts ICO'!$L226:$N226)</f>
        <v>#DIV/0!</v>
      </c>
      <c r="P226" s="21"/>
      <c r="Q226" s="2"/>
      <c r="R226" s="2">
        <v>224.0</v>
      </c>
      <c r="S226" s="2"/>
      <c r="T226" s="2"/>
      <c r="U226" s="2"/>
      <c r="V226" s="2"/>
      <c r="W226" s="2"/>
      <c r="X226" s="2"/>
      <c r="Y226" s="2"/>
      <c r="Z226" s="2"/>
      <c r="AA226" s="2"/>
      <c r="AB226" s="2"/>
      <c r="AC226" s="2"/>
      <c r="AD226" s="2"/>
      <c r="AE226" s="2"/>
      <c r="AF226" s="2"/>
    </row>
    <row r="227" ht="19.5" hidden="1" customHeight="1">
      <c r="A227" s="16" t="s">
        <v>1519</v>
      </c>
      <c r="B227" s="17" t="s">
        <v>1520</v>
      </c>
      <c r="C227" s="18" t="s">
        <v>1521</v>
      </c>
      <c r="D227" s="18" t="s">
        <v>1522</v>
      </c>
      <c r="E227" s="19" t="s">
        <v>1523</v>
      </c>
      <c r="F227" s="18" t="s">
        <v>1524</v>
      </c>
      <c r="G227" s="18" t="s">
        <v>233</v>
      </c>
      <c r="H227" s="18" t="s">
        <v>105</v>
      </c>
      <c r="I227" s="19" t="s">
        <v>1525</v>
      </c>
      <c r="J227" s="20" t="s">
        <v>27</v>
      </c>
      <c r="K227" s="13"/>
      <c r="L227" s="14"/>
      <c r="M227" s="14"/>
      <c r="N227" s="14"/>
      <c r="O227" s="14" t="str">
        <f>AVERAGE('Hoja 1 - Call For Abstracts ICO'!$L227:$N227)</f>
        <v>#DIV/0!</v>
      </c>
      <c r="P227" s="21"/>
      <c r="Q227" s="2"/>
      <c r="R227" s="2">
        <v>225.0</v>
      </c>
      <c r="S227" s="2"/>
      <c r="T227" s="2"/>
      <c r="U227" s="2"/>
      <c r="V227" s="2"/>
      <c r="W227" s="2"/>
      <c r="X227" s="2"/>
      <c r="Y227" s="2"/>
      <c r="Z227" s="2"/>
      <c r="AA227" s="2"/>
      <c r="AB227" s="2"/>
      <c r="AC227" s="2"/>
      <c r="AD227" s="2"/>
      <c r="AE227" s="2"/>
      <c r="AF227" s="2"/>
    </row>
    <row r="228" ht="19.5" hidden="1" customHeight="1">
      <c r="A228" s="16" t="s">
        <v>1526</v>
      </c>
      <c r="B228" s="17" t="s">
        <v>1527</v>
      </c>
      <c r="C228" s="18" t="s">
        <v>1528</v>
      </c>
      <c r="D228" s="18" t="s">
        <v>1529</v>
      </c>
      <c r="E228" s="19" t="s">
        <v>1530</v>
      </c>
      <c r="F228" s="18" t="s">
        <v>1531</v>
      </c>
      <c r="G228" s="18" t="s">
        <v>1532</v>
      </c>
      <c r="H228" s="18" t="s">
        <v>173</v>
      </c>
      <c r="I228" s="19" t="s">
        <v>1533</v>
      </c>
      <c r="J228" s="20" t="s">
        <v>27</v>
      </c>
      <c r="K228" s="13"/>
      <c r="L228" s="14"/>
      <c r="M228" s="14"/>
      <c r="N228" s="14"/>
      <c r="O228" s="14" t="str">
        <f>AVERAGE('Hoja 1 - Call For Abstracts ICO'!$L228:$N228)</f>
        <v>#DIV/0!</v>
      </c>
      <c r="P228" s="21"/>
      <c r="Q228" s="2"/>
      <c r="R228" s="2">
        <v>226.0</v>
      </c>
      <c r="S228" s="2"/>
      <c r="T228" s="2"/>
      <c r="U228" s="2"/>
      <c r="V228" s="2"/>
      <c r="W228" s="2"/>
      <c r="X228" s="2"/>
      <c r="Y228" s="2"/>
      <c r="Z228" s="2"/>
      <c r="AA228" s="2"/>
      <c r="AB228" s="2"/>
      <c r="AC228" s="2"/>
      <c r="AD228" s="2"/>
      <c r="AE228" s="2"/>
      <c r="AF228" s="2"/>
    </row>
    <row r="229" ht="19.5" customHeight="1">
      <c r="A229" s="16" t="s">
        <v>1534</v>
      </c>
      <c r="B229" s="17" t="s">
        <v>1535</v>
      </c>
      <c r="C229" s="18" t="s">
        <v>1536</v>
      </c>
      <c r="D229" s="18" t="s">
        <v>1537</v>
      </c>
      <c r="E229" s="19" t="s">
        <v>1538</v>
      </c>
      <c r="F229" s="18" t="s">
        <v>1539</v>
      </c>
      <c r="G229" s="18" t="s">
        <v>1532</v>
      </c>
      <c r="H229" s="18" t="s">
        <v>25</v>
      </c>
      <c r="I229" s="19" t="s">
        <v>1540</v>
      </c>
      <c r="J229" s="20" t="s">
        <v>27</v>
      </c>
      <c r="K229" s="13"/>
      <c r="L229" s="14"/>
      <c r="M229" s="14"/>
      <c r="N229" s="14"/>
      <c r="O229" s="14" t="str">
        <f>AVERAGE('Hoja 1 - Call For Abstracts ICO'!$L229:$N229)</f>
        <v>#DIV/0!</v>
      </c>
      <c r="P229" s="21"/>
      <c r="Q229" s="2"/>
      <c r="R229" s="2">
        <v>227.0</v>
      </c>
      <c r="S229" s="2"/>
      <c r="T229" s="2"/>
      <c r="U229" s="2"/>
      <c r="V229" s="2"/>
      <c r="W229" s="2"/>
      <c r="X229" s="2"/>
      <c r="Y229" s="2"/>
      <c r="Z229" s="2"/>
      <c r="AA229" s="2"/>
      <c r="AB229" s="2"/>
      <c r="AC229" s="2"/>
      <c r="AD229" s="2"/>
      <c r="AE229" s="2"/>
      <c r="AF229" s="2"/>
    </row>
    <row r="230" ht="19.5" hidden="1" customHeight="1">
      <c r="A230" s="16" t="s">
        <v>1541</v>
      </c>
      <c r="B230" s="17" t="s">
        <v>1542</v>
      </c>
      <c r="C230" s="18" t="s">
        <v>1543</v>
      </c>
      <c r="D230" s="18" t="s">
        <v>1544</v>
      </c>
      <c r="E230" s="19" t="s">
        <v>1545</v>
      </c>
      <c r="F230" s="18" t="s">
        <v>1546</v>
      </c>
      <c r="G230" s="18" t="s">
        <v>881</v>
      </c>
      <c r="H230" s="18" t="s">
        <v>69</v>
      </c>
      <c r="I230" s="19" t="s">
        <v>1547</v>
      </c>
      <c r="J230" s="20" t="s">
        <v>27</v>
      </c>
      <c r="K230" s="13"/>
      <c r="L230" s="14"/>
      <c r="M230" s="14"/>
      <c r="N230" s="14"/>
      <c r="O230" s="14" t="str">
        <f>AVERAGE('Hoja 1 - Call For Abstracts ICO'!$L230:$N230)</f>
        <v>#DIV/0!</v>
      </c>
      <c r="P230" s="21"/>
      <c r="Q230" s="2"/>
      <c r="R230" s="2">
        <v>228.0</v>
      </c>
      <c r="S230" s="2"/>
      <c r="T230" s="2"/>
      <c r="U230" s="2"/>
      <c r="V230" s="2"/>
      <c r="W230" s="2"/>
      <c r="X230" s="2"/>
      <c r="Y230" s="2"/>
      <c r="Z230" s="2"/>
      <c r="AA230" s="2"/>
      <c r="AB230" s="2"/>
      <c r="AC230" s="2"/>
      <c r="AD230" s="2"/>
      <c r="AE230" s="2"/>
      <c r="AF230" s="2"/>
    </row>
    <row r="231" ht="19.5" hidden="1" customHeight="1">
      <c r="A231" s="16" t="s">
        <v>1548</v>
      </c>
      <c r="B231" s="17" t="s">
        <v>1549</v>
      </c>
      <c r="C231" s="18" t="s">
        <v>1550</v>
      </c>
      <c r="D231" s="18" t="s">
        <v>1551</v>
      </c>
      <c r="E231" s="19" t="s">
        <v>1552</v>
      </c>
      <c r="F231" s="18" t="s">
        <v>1553</v>
      </c>
      <c r="G231" s="18" t="s">
        <v>457</v>
      </c>
      <c r="H231" s="18" t="s">
        <v>105</v>
      </c>
      <c r="I231" s="19" t="s">
        <v>1554</v>
      </c>
      <c r="J231" s="20" t="s">
        <v>27</v>
      </c>
      <c r="K231" s="13"/>
      <c r="L231" s="14"/>
      <c r="M231" s="14"/>
      <c r="N231" s="14"/>
      <c r="O231" s="14" t="str">
        <f>AVERAGE('Hoja 1 - Call For Abstracts ICO'!$L231:$N231)</f>
        <v>#DIV/0!</v>
      </c>
      <c r="P231" s="21"/>
      <c r="Q231" s="2"/>
      <c r="R231" s="2">
        <v>229.0</v>
      </c>
      <c r="S231" s="2"/>
      <c r="T231" s="2"/>
      <c r="U231" s="2"/>
      <c r="V231" s="2"/>
      <c r="W231" s="2"/>
      <c r="X231" s="2"/>
      <c r="Y231" s="2"/>
      <c r="Z231" s="2"/>
      <c r="AA231" s="2"/>
      <c r="AB231" s="2"/>
      <c r="AC231" s="2"/>
      <c r="AD231" s="2"/>
      <c r="AE231" s="2"/>
      <c r="AF231" s="2"/>
    </row>
    <row r="232" ht="19.5" hidden="1" customHeight="1">
      <c r="A232" s="16" t="s">
        <v>1555</v>
      </c>
      <c r="B232" s="17" t="s">
        <v>847</v>
      </c>
      <c r="C232" s="18" t="s">
        <v>1556</v>
      </c>
      <c r="D232" s="18" t="s">
        <v>1557</v>
      </c>
      <c r="E232" s="19" t="s">
        <v>1558</v>
      </c>
      <c r="F232" s="18" t="s">
        <v>851</v>
      </c>
      <c r="G232" s="18" t="s">
        <v>415</v>
      </c>
      <c r="H232" s="18" t="s">
        <v>60</v>
      </c>
      <c r="I232" s="19" t="s">
        <v>1559</v>
      </c>
      <c r="J232" s="20" t="s">
        <v>27</v>
      </c>
      <c r="K232" s="13"/>
      <c r="L232" s="14"/>
      <c r="M232" s="14"/>
      <c r="N232" s="14"/>
      <c r="O232" s="14" t="str">
        <f>AVERAGE('Hoja 1 - Call For Abstracts ICO'!$L232:$N232)</f>
        <v>#DIV/0!</v>
      </c>
      <c r="P232" s="21"/>
      <c r="Q232" s="2"/>
      <c r="R232" s="2">
        <v>230.0</v>
      </c>
      <c r="S232" s="2"/>
      <c r="T232" s="2"/>
      <c r="U232" s="2"/>
      <c r="V232" s="2"/>
      <c r="W232" s="2"/>
      <c r="X232" s="2"/>
      <c r="Y232" s="2"/>
      <c r="Z232" s="2"/>
      <c r="AA232" s="2"/>
      <c r="AB232" s="2"/>
      <c r="AC232" s="2"/>
      <c r="AD232" s="2"/>
      <c r="AE232" s="2"/>
      <c r="AF232" s="2"/>
    </row>
    <row r="233" ht="19.5" hidden="1" customHeight="1">
      <c r="A233" s="16" t="s">
        <v>1560</v>
      </c>
      <c r="B233" s="17" t="s">
        <v>1561</v>
      </c>
      <c r="C233" s="18" t="s">
        <v>1562</v>
      </c>
      <c r="D233" s="18" t="s">
        <v>1563</v>
      </c>
      <c r="E233" s="19" t="s">
        <v>1564</v>
      </c>
      <c r="F233" s="18" t="s">
        <v>1565</v>
      </c>
      <c r="G233" s="18" t="s">
        <v>353</v>
      </c>
      <c r="H233" s="18" t="s">
        <v>43</v>
      </c>
      <c r="I233" s="19" t="s">
        <v>1566</v>
      </c>
      <c r="J233" s="20" t="s">
        <v>27</v>
      </c>
      <c r="K233" s="13"/>
      <c r="L233" s="14"/>
      <c r="M233" s="14"/>
      <c r="N233" s="14"/>
      <c r="O233" s="14" t="str">
        <f>AVERAGE('Hoja 1 - Call For Abstracts ICO'!$L233:$N233)</f>
        <v>#DIV/0!</v>
      </c>
      <c r="P233" s="21"/>
      <c r="Q233" s="2"/>
      <c r="R233" s="2">
        <v>231.0</v>
      </c>
      <c r="S233" s="2"/>
      <c r="T233" s="2"/>
      <c r="U233" s="2"/>
      <c r="V233" s="2"/>
      <c r="W233" s="2"/>
      <c r="X233" s="2"/>
      <c r="Y233" s="2"/>
      <c r="Z233" s="2"/>
      <c r="AA233" s="2"/>
      <c r="AB233" s="2"/>
      <c r="AC233" s="2"/>
      <c r="AD233" s="2"/>
      <c r="AE233" s="2"/>
      <c r="AF233" s="2"/>
    </row>
    <row r="234" ht="19.5" hidden="1" customHeight="1">
      <c r="A234" s="16" t="s">
        <v>1567</v>
      </c>
      <c r="B234" s="17" t="s">
        <v>1568</v>
      </c>
      <c r="C234" s="18" t="s">
        <v>1569</v>
      </c>
      <c r="D234" s="18" t="s">
        <v>1570</v>
      </c>
      <c r="E234" s="19" t="s">
        <v>1571</v>
      </c>
      <c r="F234" s="18" t="s">
        <v>1572</v>
      </c>
      <c r="G234" s="18" t="s">
        <v>42</v>
      </c>
      <c r="H234" s="18" t="s">
        <v>105</v>
      </c>
      <c r="I234" s="19" t="s">
        <v>1573</v>
      </c>
      <c r="J234" s="20" t="s">
        <v>27</v>
      </c>
      <c r="K234" s="13"/>
      <c r="L234" s="14"/>
      <c r="M234" s="14"/>
      <c r="N234" s="14"/>
      <c r="O234" s="14" t="str">
        <f>AVERAGE('Hoja 1 - Call For Abstracts ICO'!$L234:$N234)</f>
        <v>#DIV/0!</v>
      </c>
      <c r="P234" s="21"/>
      <c r="Q234" s="2"/>
      <c r="R234" s="2">
        <v>232.0</v>
      </c>
      <c r="S234" s="2"/>
      <c r="T234" s="2"/>
      <c r="U234" s="2"/>
      <c r="V234" s="2"/>
      <c r="W234" s="2"/>
      <c r="X234" s="2"/>
      <c r="Y234" s="2"/>
      <c r="Z234" s="2"/>
      <c r="AA234" s="2"/>
      <c r="AB234" s="2"/>
      <c r="AC234" s="2"/>
      <c r="AD234" s="2"/>
      <c r="AE234" s="2"/>
      <c r="AF234" s="2"/>
    </row>
    <row r="235" ht="19.5" hidden="1" customHeight="1">
      <c r="A235" s="16" t="s">
        <v>1574</v>
      </c>
      <c r="B235" s="17" t="s">
        <v>1561</v>
      </c>
      <c r="C235" s="18" t="s">
        <v>1575</v>
      </c>
      <c r="D235" s="18" t="s">
        <v>1576</v>
      </c>
      <c r="E235" s="19" t="s">
        <v>1577</v>
      </c>
      <c r="F235" s="18" t="s">
        <v>1565</v>
      </c>
      <c r="G235" s="18" t="s">
        <v>353</v>
      </c>
      <c r="H235" s="18" t="s">
        <v>43</v>
      </c>
      <c r="I235" s="19" t="s">
        <v>1578</v>
      </c>
      <c r="J235" s="20" t="s">
        <v>27</v>
      </c>
      <c r="K235" s="13"/>
      <c r="L235" s="14"/>
      <c r="M235" s="14"/>
      <c r="N235" s="14"/>
      <c r="O235" s="14" t="str">
        <f>AVERAGE('Hoja 1 - Call For Abstracts ICO'!$L235:$N235)</f>
        <v>#DIV/0!</v>
      </c>
      <c r="P235" s="21"/>
      <c r="Q235" s="2"/>
      <c r="R235" s="2">
        <v>233.0</v>
      </c>
      <c r="S235" s="2"/>
      <c r="T235" s="2"/>
      <c r="U235" s="2"/>
      <c r="V235" s="2"/>
      <c r="W235" s="2"/>
      <c r="X235" s="2"/>
      <c r="Y235" s="2"/>
      <c r="Z235" s="2"/>
      <c r="AA235" s="2"/>
      <c r="AB235" s="2"/>
      <c r="AC235" s="2"/>
      <c r="AD235" s="2"/>
      <c r="AE235" s="2"/>
      <c r="AF235" s="2"/>
    </row>
    <row r="236" ht="19.5" customHeight="1">
      <c r="A236" s="16" t="s">
        <v>1579</v>
      </c>
      <c r="B236" s="17" t="s">
        <v>847</v>
      </c>
      <c r="C236" s="18" t="s">
        <v>848</v>
      </c>
      <c r="D236" s="18" t="s">
        <v>849</v>
      </c>
      <c r="E236" s="19" t="s">
        <v>1580</v>
      </c>
      <c r="F236" s="18" t="s">
        <v>851</v>
      </c>
      <c r="G236" s="18" t="s">
        <v>415</v>
      </c>
      <c r="H236" s="18" t="s">
        <v>25</v>
      </c>
      <c r="I236" s="19" t="s">
        <v>1581</v>
      </c>
      <c r="J236" s="20" t="s">
        <v>27</v>
      </c>
      <c r="K236" s="13"/>
      <c r="L236" s="14"/>
      <c r="M236" s="14"/>
      <c r="N236" s="14"/>
      <c r="O236" s="14" t="str">
        <f>AVERAGE('Hoja 1 - Call For Abstracts ICO'!$L236:$N236)</f>
        <v>#DIV/0!</v>
      </c>
      <c r="P236" s="21"/>
      <c r="Q236" s="2"/>
      <c r="R236" s="2">
        <v>234.0</v>
      </c>
      <c r="S236" s="2"/>
      <c r="T236" s="2"/>
      <c r="U236" s="2"/>
      <c r="V236" s="2"/>
      <c r="W236" s="2"/>
      <c r="X236" s="2"/>
      <c r="Y236" s="2"/>
      <c r="Z236" s="2"/>
      <c r="AA236" s="2"/>
      <c r="AB236" s="2"/>
      <c r="AC236" s="2"/>
      <c r="AD236" s="2"/>
      <c r="AE236" s="2"/>
      <c r="AF236" s="2"/>
    </row>
    <row r="237" ht="19.5" hidden="1" customHeight="1">
      <c r="A237" s="16" t="s">
        <v>1582</v>
      </c>
      <c r="B237" s="17" t="s">
        <v>1583</v>
      </c>
      <c r="C237" s="18" t="s">
        <v>1584</v>
      </c>
      <c r="D237" s="18" t="s">
        <v>1585</v>
      </c>
      <c r="E237" s="19" t="s">
        <v>1586</v>
      </c>
      <c r="F237" s="18" t="s">
        <v>1587</v>
      </c>
      <c r="G237" s="18" t="s">
        <v>118</v>
      </c>
      <c r="H237" s="18" t="s">
        <v>43</v>
      </c>
      <c r="I237" s="19" t="s">
        <v>1588</v>
      </c>
      <c r="J237" s="20" t="s">
        <v>27</v>
      </c>
      <c r="K237" s="13"/>
      <c r="L237" s="14"/>
      <c r="M237" s="14"/>
      <c r="N237" s="14"/>
      <c r="O237" s="14" t="str">
        <f>AVERAGE('Hoja 1 - Call For Abstracts ICO'!$L237:$N237)</f>
        <v>#DIV/0!</v>
      </c>
      <c r="P237" s="21"/>
      <c r="Q237" s="2"/>
      <c r="R237" s="2">
        <v>235.0</v>
      </c>
      <c r="S237" s="2"/>
      <c r="T237" s="2"/>
      <c r="U237" s="2"/>
      <c r="V237" s="2"/>
      <c r="W237" s="2"/>
      <c r="X237" s="2"/>
      <c r="Y237" s="2"/>
      <c r="Z237" s="2"/>
      <c r="AA237" s="2"/>
      <c r="AB237" s="2"/>
      <c r="AC237" s="2"/>
      <c r="AD237" s="2"/>
      <c r="AE237" s="2"/>
      <c r="AF237" s="2"/>
    </row>
    <row r="238" ht="19.5" hidden="1" customHeight="1">
      <c r="A238" s="16" t="s">
        <v>1589</v>
      </c>
      <c r="B238" s="17" t="s">
        <v>1590</v>
      </c>
      <c r="C238" s="18" t="s">
        <v>1591</v>
      </c>
      <c r="D238" s="18" t="s">
        <v>1592</v>
      </c>
      <c r="E238" s="19" t="s">
        <v>1593</v>
      </c>
      <c r="F238" s="18" t="s">
        <v>1594</v>
      </c>
      <c r="G238" s="18" t="s">
        <v>353</v>
      </c>
      <c r="H238" s="18" t="s">
        <v>134</v>
      </c>
      <c r="I238" s="19" t="s">
        <v>1595</v>
      </c>
      <c r="J238" s="20" t="s">
        <v>27</v>
      </c>
      <c r="K238" s="13"/>
      <c r="L238" s="14"/>
      <c r="M238" s="14"/>
      <c r="N238" s="14"/>
      <c r="O238" s="14" t="str">
        <f>AVERAGE('Hoja 1 - Call For Abstracts ICO'!$L238:$N238)</f>
        <v>#DIV/0!</v>
      </c>
      <c r="P238" s="21"/>
      <c r="Q238" s="2"/>
      <c r="R238" s="2">
        <v>236.0</v>
      </c>
      <c r="S238" s="2"/>
      <c r="T238" s="2"/>
      <c r="U238" s="2"/>
      <c r="V238" s="2"/>
      <c r="W238" s="2"/>
      <c r="X238" s="2"/>
      <c r="Y238" s="2"/>
      <c r="Z238" s="2"/>
      <c r="AA238" s="2"/>
      <c r="AB238" s="2"/>
      <c r="AC238" s="2"/>
      <c r="AD238" s="2"/>
      <c r="AE238" s="2"/>
      <c r="AF238" s="2"/>
    </row>
    <row r="239" ht="19.5" hidden="1" customHeight="1">
      <c r="A239" s="16" t="s">
        <v>1596</v>
      </c>
      <c r="B239" s="17" t="s">
        <v>1597</v>
      </c>
      <c r="C239" s="18" t="s">
        <v>1598</v>
      </c>
      <c r="D239" s="18" t="s">
        <v>1599</v>
      </c>
      <c r="E239" s="19" t="s">
        <v>1600</v>
      </c>
      <c r="F239" s="18" t="s">
        <v>1601</v>
      </c>
      <c r="G239" s="18" t="s">
        <v>557</v>
      </c>
      <c r="H239" s="18" t="s">
        <v>92</v>
      </c>
      <c r="I239" s="19" t="s">
        <v>1602</v>
      </c>
      <c r="J239" s="20" t="s">
        <v>27</v>
      </c>
      <c r="K239" s="13"/>
      <c r="L239" s="14"/>
      <c r="M239" s="14"/>
      <c r="N239" s="14"/>
      <c r="O239" s="14" t="str">
        <f>AVERAGE('Hoja 1 - Call For Abstracts ICO'!$L239:$N239)</f>
        <v>#DIV/0!</v>
      </c>
      <c r="P239" s="21"/>
      <c r="Q239" s="2"/>
      <c r="R239" s="2">
        <v>237.0</v>
      </c>
      <c r="S239" s="2"/>
      <c r="T239" s="2"/>
      <c r="U239" s="2"/>
      <c r="V239" s="2"/>
      <c r="W239" s="2"/>
      <c r="X239" s="2"/>
      <c r="Y239" s="2"/>
      <c r="Z239" s="2"/>
      <c r="AA239" s="2"/>
      <c r="AB239" s="2"/>
      <c r="AC239" s="2"/>
      <c r="AD239" s="2"/>
      <c r="AE239" s="2"/>
      <c r="AF239" s="2"/>
    </row>
    <row r="240" ht="19.5" hidden="1" customHeight="1">
      <c r="A240" s="16" t="s">
        <v>1603</v>
      </c>
      <c r="B240" s="17" t="s">
        <v>1590</v>
      </c>
      <c r="C240" s="18" t="s">
        <v>1604</v>
      </c>
      <c r="D240" s="18" t="s">
        <v>1605</v>
      </c>
      <c r="E240" s="19" t="s">
        <v>1606</v>
      </c>
      <c r="F240" s="18" t="s">
        <v>1594</v>
      </c>
      <c r="G240" s="18" t="s">
        <v>353</v>
      </c>
      <c r="H240" s="18" t="s">
        <v>43</v>
      </c>
      <c r="I240" s="19" t="s">
        <v>1607</v>
      </c>
      <c r="J240" s="20" t="s">
        <v>27</v>
      </c>
      <c r="K240" s="13"/>
      <c r="L240" s="14"/>
      <c r="M240" s="14"/>
      <c r="N240" s="14"/>
      <c r="O240" s="14" t="str">
        <f>AVERAGE('Hoja 1 - Call For Abstracts ICO'!$L240:$N240)</f>
        <v>#DIV/0!</v>
      </c>
      <c r="P240" s="21"/>
      <c r="Q240" s="2"/>
      <c r="R240" s="2">
        <v>238.0</v>
      </c>
      <c r="S240" s="2"/>
      <c r="T240" s="2"/>
      <c r="U240" s="2"/>
      <c r="V240" s="2"/>
      <c r="W240" s="2"/>
      <c r="X240" s="2"/>
      <c r="Y240" s="2"/>
      <c r="Z240" s="2"/>
      <c r="AA240" s="2"/>
      <c r="AB240" s="2"/>
      <c r="AC240" s="2"/>
      <c r="AD240" s="2"/>
      <c r="AE240" s="2"/>
      <c r="AF240" s="2"/>
    </row>
    <row r="241" ht="19.5" hidden="1" customHeight="1">
      <c r="A241" s="16" t="s">
        <v>1608</v>
      </c>
      <c r="B241" s="17" t="s">
        <v>1609</v>
      </c>
      <c r="C241" s="18" t="s">
        <v>1610</v>
      </c>
      <c r="D241" s="18" t="s">
        <v>1611</v>
      </c>
      <c r="E241" s="19" t="s">
        <v>1612</v>
      </c>
      <c r="F241" s="18" t="s">
        <v>1613</v>
      </c>
      <c r="G241" s="18" t="s">
        <v>233</v>
      </c>
      <c r="H241" s="18" t="s">
        <v>69</v>
      </c>
      <c r="I241" s="19" t="s">
        <v>1614</v>
      </c>
      <c r="J241" s="20" t="s">
        <v>27</v>
      </c>
      <c r="K241" s="13"/>
      <c r="L241" s="14"/>
      <c r="M241" s="14"/>
      <c r="N241" s="14"/>
      <c r="O241" s="14" t="str">
        <f>AVERAGE('Hoja 1 - Call For Abstracts ICO'!$L241:$N241)</f>
        <v>#DIV/0!</v>
      </c>
      <c r="P241" s="21"/>
      <c r="Q241" s="2"/>
      <c r="R241" s="2">
        <v>239.0</v>
      </c>
      <c r="S241" s="2"/>
      <c r="T241" s="2"/>
      <c r="U241" s="2"/>
      <c r="V241" s="2"/>
      <c r="W241" s="2"/>
      <c r="X241" s="2"/>
      <c r="Y241" s="2"/>
      <c r="Z241" s="2"/>
      <c r="AA241" s="2"/>
      <c r="AB241" s="2"/>
      <c r="AC241" s="2"/>
      <c r="AD241" s="2"/>
      <c r="AE241" s="2"/>
      <c r="AF241" s="2"/>
    </row>
    <row r="242" ht="19.5" hidden="1" customHeight="1">
      <c r="A242" s="16" t="s">
        <v>1615</v>
      </c>
      <c r="B242" s="17" t="s">
        <v>1616</v>
      </c>
      <c r="C242" s="18" t="s">
        <v>1617</v>
      </c>
      <c r="D242" s="18" t="s">
        <v>1618</v>
      </c>
      <c r="E242" s="19" t="s">
        <v>1619</v>
      </c>
      <c r="F242" s="18" t="s">
        <v>1620</v>
      </c>
      <c r="G242" s="18" t="s">
        <v>873</v>
      </c>
      <c r="H242" s="18" t="s">
        <v>105</v>
      </c>
      <c r="I242" s="19" t="s">
        <v>1621</v>
      </c>
      <c r="J242" s="20" t="s">
        <v>27</v>
      </c>
      <c r="K242" s="13"/>
      <c r="L242" s="14"/>
      <c r="M242" s="14"/>
      <c r="N242" s="14"/>
      <c r="O242" s="14" t="str">
        <f>AVERAGE('Hoja 1 - Call For Abstracts ICO'!$L242:$N242)</f>
        <v>#DIV/0!</v>
      </c>
      <c r="P242" s="21"/>
      <c r="Q242" s="2"/>
      <c r="R242" s="2">
        <v>240.0</v>
      </c>
      <c r="S242" s="2"/>
      <c r="T242" s="2"/>
      <c r="U242" s="2"/>
      <c r="V242" s="2"/>
      <c r="W242" s="2"/>
      <c r="X242" s="2"/>
      <c r="Y242" s="2"/>
      <c r="Z242" s="2"/>
      <c r="AA242" s="2"/>
      <c r="AB242" s="2"/>
      <c r="AC242" s="2"/>
      <c r="AD242" s="2"/>
      <c r="AE242" s="2"/>
      <c r="AF242" s="2"/>
    </row>
    <row r="243" ht="19.5" hidden="1" customHeight="1">
      <c r="A243" s="16" t="s">
        <v>1622</v>
      </c>
      <c r="B243" s="17" t="s">
        <v>1623</v>
      </c>
      <c r="C243" s="18" t="s">
        <v>1624</v>
      </c>
      <c r="D243" s="18" t="s">
        <v>1625</v>
      </c>
      <c r="E243" s="19" t="s">
        <v>1626</v>
      </c>
      <c r="F243" s="18" t="s">
        <v>1627</v>
      </c>
      <c r="G243" s="18" t="s">
        <v>272</v>
      </c>
      <c r="H243" s="18" t="s">
        <v>92</v>
      </c>
      <c r="I243" s="19" t="s">
        <v>1628</v>
      </c>
      <c r="J243" s="20" t="s">
        <v>27</v>
      </c>
      <c r="K243" s="13"/>
      <c r="L243" s="14"/>
      <c r="M243" s="14"/>
      <c r="N243" s="14"/>
      <c r="O243" s="14" t="str">
        <f>AVERAGE('Hoja 1 - Call For Abstracts ICO'!$L243:$N243)</f>
        <v>#DIV/0!</v>
      </c>
      <c r="P243" s="21"/>
      <c r="Q243" s="2"/>
      <c r="R243" s="2">
        <v>241.0</v>
      </c>
      <c r="S243" s="2"/>
      <c r="T243" s="2"/>
      <c r="U243" s="2"/>
      <c r="V243" s="2"/>
      <c r="W243" s="2"/>
      <c r="X243" s="2"/>
      <c r="Y243" s="2"/>
      <c r="Z243" s="2"/>
      <c r="AA243" s="2"/>
      <c r="AB243" s="2"/>
      <c r="AC243" s="2"/>
      <c r="AD243" s="2"/>
      <c r="AE243" s="2"/>
      <c r="AF243" s="2"/>
    </row>
    <row r="244" ht="19.5" hidden="1" customHeight="1">
      <c r="A244" s="16" t="s">
        <v>1629</v>
      </c>
      <c r="B244" s="17" t="s">
        <v>1630</v>
      </c>
      <c r="C244" s="18" t="s">
        <v>1631</v>
      </c>
      <c r="D244" s="18" t="s">
        <v>1632</v>
      </c>
      <c r="E244" s="19" t="s">
        <v>1633</v>
      </c>
      <c r="F244" s="18" t="s">
        <v>1634</v>
      </c>
      <c r="G244" s="18" t="s">
        <v>42</v>
      </c>
      <c r="H244" s="18" t="s">
        <v>43</v>
      </c>
      <c r="I244" s="19" t="s">
        <v>1635</v>
      </c>
      <c r="J244" s="20" t="s">
        <v>27</v>
      </c>
      <c r="K244" s="13"/>
      <c r="L244" s="14"/>
      <c r="M244" s="14"/>
      <c r="N244" s="14"/>
      <c r="O244" s="14" t="str">
        <f>AVERAGE('Hoja 1 - Call For Abstracts ICO'!$L244:$N244)</f>
        <v>#DIV/0!</v>
      </c>
      <c r="P244" s="21"/>
      <c r="Q244" s="2"/>
      <c r="R244" s="2">
        <v>242.0</v>
      </c>
      <c r="S244" s="2"/>
      <c r="T244" s="2"/>
      <c r="U244" s="2"/>
      <c r="V244" s="2"/>
      <c r="W244" s="2"/>
      <c r="X244" s="2"/>
      <c r="Y244" s="2"/>
      <c r="Z244" s="2"/>
      <c r="AA244" s="2"/>
      <c r="AB244" s="2"/>
      <c r="AC244" s="2"/>
      <c r="AD244" s="2"/>
      <c r="AE244" s="2"/>
      <c r="AF244" s="2"/>
    </row>
    <row r="245" ht="19.5" customHeight="1">
      <c r="A245" s="16" t="s">
        <v>1636</v>
      </c>
      <c r="B245" s="17" t="s">
        <v>1637</v>
      </c>
      <c r="C245" s="18" t="s">
        <v>1638</v>
      </c>
      <c r="D245" s="18" t="s">
        <v>1639</v>
      </c>
      <c r="E245" s="19" t="s">
        <v>1640</v>
      </c>
      <c r="F245" s="18" t="s">
        <v>1641</v>
      </c>
      <c r="G245" s="18" t="s">
        <v>77</v>
      </c>
      <c r="H245" s="18" t="s">
        <v>25</v>
      </c>
      <c r="I245" s="19" t="s">
        <v>1642</v>
      </c>
      <c r="J245" s="20" t="s">
        <v>27</v>
      </c>
      <c r="K245" s="13"/>
      <c r="L245" s="14"/>
      <c r="M245" s="14"/>
      <c r="N245" s="14"/>
      <c r="O245" s="14" t="str">
        <f>AVERAGE('Hoja 1 - Call For Abstracts ICO'!$L245:$N245)</f>
        <v>#DIV/0!</v>
      </c>
      <c r="P245" s="21"/>
      <c r="Q245" s="2"/>
      <c r="R245" s="2">
        <v>243.0</v>
      </c>
      <c r="S245" s="2"/>
      <c r="T245" s="2"/>
      <c r="U245" s="2"/>
      <c r="V245" s="2"/>
      <c r="W245" s="2"/>
      <c r="X245" s="2"/>
      <c r="Y245" s="2"/>
      <c r="Z245" s="2"/>
      <c r="AA245" s="2"/>
      <c r="AB245" s="2"/>
      <c r="AC245" s="2"/>
      <c r="AD245" s="2"/>
      <c r="AE245" s="2"/>
      <c r="AF245" s="2"/>
    </row>
    <row r="246" ht="19.5" hidden="1" customHeight="1">
      <c r="A246" s="16" t="s">
        <v>1643</v>
      </c>
      <c r="B246" s="17" t="s">
        <v>1644</v>
      </c>
      <c r="C246" s="18" t="s">
        <v>1645</v>
      </c>
      <c r="D246" s="18" t="s">
        <v>1646</v>
      </c>
      <c r="E246" s="19" t="s">
        <v>1647</v>
      </c>
      <c r="F246" s="18" t="s">
        <v>1648</v>
      </c>
      <c r="G246" s="18" t="s">
        <v>233</v>
      </c>
      <c r="H246" s="18" t="s">
        <v>43</v>
      </c>
      <c r="I246" s="19" t="s">
        <v>1649</v>
      </c>
      <c r="J246" s="20" t="s">
        <v>27</v>
      </c>
      <c r="K246" s="13"/>
      <c r="L246" s="14"/>
      <c r="M246" s="14"/>
      <c r="N246" s="14"/>
      <c r="O246" s="14" t="str">
        <f>AVERAGE('Hoja 1 - Call For Abstracts ICO'!$L246:$N246)</f>
        <v>#DIV/0!</v>
      </c>
      <c r="P246" s="21"/>
      <c r="Q246" s="2"/>
      <c r="R246" s="2">
        <v>244.0</v>
      </c>
      <c r="S246" s="2"/>
      <c r="T246" s="2"/>
      <c r="U246" s="2"/>
      <c r="V246" s="2"/>
      <c r="W246" s="2"/>
      <c r="X246" s="2"/>
      <c r="Y246" s="2"/>
      <c r="Z246" s="2"/>
      <c r="AA246" s="2"/>
      <c r="AB246" s="2"/>
      <c r="AC246" s="2"/>
      <c r="AD246" s="2"/>
      <c r="AE246" s="2"/>
      <c r="AF246" s="2"/>
    </row>
    <row r="247" ht="19.5" hidden="1" customHeight="1">
      <c r="A247" s="16" t="s">
        <v>1650</v>
      </c>
      <c r="B247" s="17" t="s">
        <v>1644</v>
      </c>
      <c r="C247" s="18" t="s">
        <v>1651</v>
      </c>
      <c r="D247" s="18" t="s">
        <v>1652</v>
      </c>
      <c r="E247" s="19" t="s">
        <v>1653</v>
      </c>
      <c r="F247" s="18" t="s">
        <v>1648</v>
      </c>
      <c r="G247" s="18" t="s">
        <v>233</v>
      </c>
      <c r="H247" s="18" t="s">
        <v>43</v>
      </c>
      <c r="I247" s="19" t="s">
        <v>1654</v>
      </c>
      <c r="J247" s="20" t="s">
        <v>27</v>
      </c>
      <c r="K247" s="13"/>
      <c r="L247" s="14"/>
      <c r="M247" s="14"/>
      <c r="N247" s="14"/>
      <c r="O247" s="14" t="str">
        <f>AVERAGE('Hoja 1 - Call For Abstracts ICO'!$L247:$N247)</f>
        <v>#DIV/0!</v>
      </c>
      <c r="P247" s="21"/>
      <c r="Q247" s="2"/>
      <c r="R247" s="2">
        <v>245.0</v>
      </c>
      <c r="S247" s="2"/>
      <c r="T247" s="2"/>
      <c r="U247" s="2"/>
      <c r="V247" s="2"/>
      <c r="W247" s="2"/>
      <c r="X247" s="2"/>
      <c r="Y247" s="2"/>
      <c r="Z247" s="2"/>
      <c r="AA247" s="2"/>
      <c r="AB247" s="2"/>
      <c r="AC247" s="2"/>
      <c r="AD247" s="2"/>
      <c r="AE247" s="2"/>
      <c r="AF247" s="2"/>
    </row>
    <row r="248" ht="19.5" hidden="1" customHeight="1">
      <c r="A248" s="16" t="s">
        <v>1655</v>
      </c>
      <c r="B248" s="17" t="s">
        <v>1656</v>
      </c>
      <c r="C248" s="18" t="s">
        <v>1657</v>
      </c>
      <c r="D248" s="18" t="s">
        <v>1658</v>
      </c>
      <c r="E248" s="19" t="s">
        <v>1659</v>
      </c>
      <c r="F248" s="18" t="s">
        <v>1660</v>
      </c>
      <c r="G248" s="18" t="s">
        <v>557</v>
      </c>
      <c r="H248" s="18" t="s">
        <v>69</v>
      </c>
      <c r="I248" s="19" t="s">
        <v>1661</v>
      </c>
      <c r="J248" s="20" t="s">
        <v>27</v>
      </c>
      <c r="K248" s="13"/>
      <c r="L248" s="14"/>
      <c r="M248" s="14"/>
      <c r="N248" s="14"/>
      <c r="O248" s="14" t="str">
        <f>AVERAGE('Hoja 1 - Call For Abstracts ICO'!$L248:$N248)</f>
        <v>#DIV/0!</v>
      </c>
      <c r="P248" s="21"/>
      <c r="Q248" s="2"/>
      <c r="R248" s="2">
        <v>246.0</v>
      </c>
      <c r="S248" s="2"/>
      <c r="T248" s="2"/>
      <c r="U248" s="2"/>
      <c r="V248" s="2"/>
      <c r="W248" s="2"/>
      <c r="X248" s="2"/>
      <c r="Y248" s="2"/>
      <c r="Z248" s="2"/>
      <c r="AA248" s="2"/>
      <c r="AB248" s="2"/>
      <c r="AC248" s="2"/>
      <c r="AD248" s="2"/>
      <c r="AE248" s="2"/>
      <c r="AF248" s="2"/>
    </row>
    <row r="249" ht="19.5" hidden="1" customHeight="1">
      <c r="A249" s="16" t="s">
        <v>1662</v>
      </c>
      <c r="B249" s="17" t="s">
        <v>1663</v>
      </c>
      <c r="C249" s="18" t="s">
        <v>1664</v>
      </c>
      <c r="D249" s="18" t="s">
        <v>1665</v>
      </c>
      <c r="E249" s="19" t="s">
        <v>1666</v>
      </c>
      <c r="F249" s="18" t="s">
        <v>1667</v>
      </c>
      <c r="G249" s="18" t="s">
        <v>457</v>
      </c>
      <c r="H249" s="18" t="s">
        <v>126</v>
      </c>
      <c r="I249" s="19" t="s">
        <v>1668</v>
      </c>
      <c r="J249" s="20" t="s">
        <v>27</v>
      </c>
      <c r="K249" s="13"/>
      <c r="L249" s="14"/>
      <c r="M249" s="14"/>
      <c r="N249" s="14"/>
      <c r="O249" s="14" t="str">
        <f>AVERAGE('Hoja 1 - Call For Abstracts ICO'!$L249:$N249)</f>
        <v>#DIV/0!</v>
      </c>
      <c r="P249" s="21"/>
      <c r="Q249" s="2"/>
      <c r="R249" s="2">
        <v>247.0</v>
      </c>
      <c r="S249" s="2"/>
      <c r="T249" s="2"/>
      <c r="U249" s="2"/>
      <c r="V249" s="2"/>
      <c r="W249" s="2"/>
      <c r="X249" s="2"/>
      <c r="Y249" s="2"/>
      <c r="Z249" s="2"/>
      <c r="AA249" s="2"/>
      <c r="AB249" s="2"/>
      <c r="AC249" s="2"/>
      <c r="AD249" s="2"/>
      <c r="AE249" s="2"/>
      <c r="AF249" s="2"/>
    </row>
    <row r="250" ht="19.5" hidden="1" customHeight="1">
      <c r="A250" s="16" t="s">
        <v>1669</v>
      </c>
      <c r="B250" s="17" t="s">
        <v>1644</v>
      </c>
      <c r="C250" s="18" t="s">
        <v>1645</v>
      </c>
      <c r="D250" s="18" t="s">
        <v>1646</v>
      </c>
      <c r="E250" s="19" t="s">
        <v>1670</v>
      </c>
      <c r="F250" s="18" t="s">
        <v>1648</v>
      </c>
      <c r="G250" s="18" t="s">
        <v>233</v>
      </c>
      <c r="H250" s="18" t="s">
        <v>43</v>
      </c>
      <c r="I250" s="19" t="s">
        <v>1671</v>
      </c>
      <c r="J250" s="20" t="s">
        <v>27</v>
      </c>
      <c r="K250" s="13"/>
      <c r="L250" s="14"/>
      <c r="M250" s="14"/>
      <c r="N250" s="14"/>
      <c r="O250" s="14" t="str">
        <f>AVERAGE('Hoja 1 - Call For Abstracts ICO'!$L250:$N250)</f>
        <v>#DIV/0!</v>
      </c>
      <c r="P250" s="21"/>
      <c r="Q250" s="2"/>
      <c r="R250" s="2">
        <v>248.0</v>
      </c>
      <c r="S250" s="2"/>
      <c r="T250" s="2"/>
      <c r="U250" s="2"/>
      <c r="V250" s="2"/>
      <c r="W250" s="2"/>
      <c r="X250" s="2"/>
      <c r="Y250" s="2"/>
      <c r="Z250" s="2"/>
      <c r="AA250" s="2"/>
      <c r="AB250" s="2"/>
      <c r="AC250" s="2"/>
      <c r="AD250" s="2"/>
      <c r="AE250" s="2"/>
      <c r="AF250" s="2"/>
    </row>
    <row r="251" ht="19.5" hidden="1" customHeight="1">
      <c r="A251" s="16" t="s">
        <v>1672</v>
      </c>
      <c r="B251" s="17" t="s">
        <v>1673</v>
      </c>
      <c r="C251" s="18" t="s">
        <v>1674</v>
      </c>
      <c r="D251" s="18" t="s">
        <v>1675</v>
      </c>
      <c r="E251" s="19" t="s">
        <v>1676</v>
      </c>
      <c r="F251" s="18" t="s">
        <v>1677</v>
      </c>
      <c r="G251" s="18" t="s">
        <v>233</v>
      </c>
      <c r="H251" s="18" t="s">
        <v>126</v>
      </c>
      <c r="I251" s="19" t="s">
        <v>1678</v>
      </c>
      <c r="J251" s="20" t="s">
        <v>27</v>
      </c>
      <c r="K251" s="13"/>
      <c r="L251" s="14"/>
      <c r="M251" s="14"/>
      <c r="N251" s="14"/>
      <c r="O251" s="14" t="str">
        <f>AVERAGE('Hoja 1 - Call For Abstracts ICO'!$L251:$N251)</f>
        <v>#DIV/0!</v>
      </c>
      <c r="P251" s="21"/>
      <c r="Q251" s="2"/>
      <c r="R251" s="2">
        <v>249.0</v>
      </c>
      <c r="S251" s="2"/>
      <c r="T251" s="2"/>
      <c r="U251" s="2"/>
      <c r="V251" s="2"/>
      <c r="W251" s="2"/>
      <c r="X251" s="2"/>
      <c r="Y251" s="2"/>
      <c r="Z251" s="2"/>
      <c r="AA251" s="2"/>
      <c r="AB251" s="2"/>
      <c r="AC251" s="2"/>
      <c r="AD251" s="2"/>
      <c r="AE251" s="2"/>
      <c r="AF251" s="2"/>
    </row>
    <row r="252" ht="19.5" hidden="1" customHeight="1">
      <c r="A252" s="16" t="s">
        <v>1679</v>
      </c>
      <c r="B252" s="17" t="s">
        <v>1680</v>
      </c>
      <c r="C252" s="18" t="s">
        <v>1681</v>
      </c>
      <c r="D252" s="18" t="s">
        <v>1682</v>
      </c>
      <c r="E252" s="19" t="s">
        <v>1683</v>
      </c>
      <c r="F252" s="18" t="s">
        <v>1684</v>
      </c>
      <c r="G252" s="18" t="s">
        <v>233</v>
      </c>
      <c r="H252" s="18" t="s">
        <v>60</v>
      </c>
      <c r="I252" s="19" t="s">
        <v>1685</v>
      </c>
      <c r="J252" s="20" t="s">
        <v>27</v>
      </c>
      <c r="K252" s="13"/>
      <c r="L252" s="14"/>
      <c r="M252" s="14"/>
      <c r="N252" s="14"/>
      <c r="O252" s="14" t="str">
        <f>AVERAGE('Hoja 1 - Call For Abstracts ICO'!$L252:$N252)</f>
        <v>#DIV/0!</v>
      </c>
      <c r="P252" s="21"/>
      <c r="Q252" s="2"/>
      <c r="R252" s="2">
        <v>250.0</v>
      </c>
      <c r="S252" s="2"/>
      <c r="T252" s="2"/>
      <c r="U252" s="2"/>
      <c r="V252" s="2"/>
      <c r="W252" s="2"/>
      <c r="X252" s="2"/>
      <c r="Y252" s="2"/>
      <c r="Z252" s="2"/>
      <c r="AA252" s="2"/>
      <c r="AB252" s="2"/>
      <c r="AC252" s="2"/>
      <c r="AD252" s="2"/>
      <c r="AE252" s="2"/>
      <c r="AF252" s="2"/>
    </row>
    <row r="253" ht="19.5" hidden="1" customHeight="1">
      <c r="A253" s="16" t="s">
        <v>1686</v>
      </c>
      <c r="B253" s="17" t="s">
        <v>1687</v>
      </c>
      <c r="C253" s="18" t="s">
        <v>1688</v>
      </c>
      <c r="D253" s="18" t="s">
        <v>1689</v>
      </c>
      <c r="E253" s="19" t="s">
        <v>1690</v>
      </c>
      <c r="F253" s="18" t="s">
        <v>1691</v>
      </c>
      <c r="G253" s="18" t="s">
        <v>42</v>
      </c>
      <c r="H253" s="18" t="s">
        <v>69</v>
      </c>
      <c r="I253" s="19" t="s">
        <v>1692</v>
      </c>
      <c r="J253" s="20" t="s">
        <v>27</v>
      </c>
      <c r="K253" s="13"/>
      <c r="L253" s="14"/>
      <c r="M253" s="14"/>
      <c r="N253" s="14"/>
      <c r="O253" s="14" t="str">
        <f>AVERAGE('Hoja 1 - Call For Abstracts ICO'!$L253:$N253)</f>
        <v>#DIV/0!</v>
      </c>
      <c r="P253" s="21"/>
      <c r="Q253" s="2"/>
      <c r="R253" s="2">
        <v>251.0</v>
      </c>
      <c r="S253" s="2"/>
      <c r="T253" s="2"/>
      <c r="U253" s="2"/>
      <c r="V253" s="2"/>
      <c r="W253" s="2"/>
      <c r="X253" s="2"/>
      <c r="Y253" s="2"/>
      <c r="Z253" s="2"/>
      <c r="AA253" s="2"/>
      <c r="AB253" s="2"/>
      <c r="AC253" s="2"/>
      <c r="AD253" s="2"/>
      <c r="AE253" s="2"/>
      <c r="AF253" s="2"/>
    </row>
    <row r="254" ht="19.5" hidden="1" customHeight="1">
      <c r="A254" s="16" t="s">
        <v>1693</v>
      </c>
      <c r="B254" s="17" t="s">
        <v>1694</v>
      </c>
      <c r="C254" s="18" t="s">
        <v>1695</v>
      </c>
      <c r="D254" s="18" t="s">
        <v>1696</v>
      </c>
      <c r="E254" s="19" t="s">
        <v>1697</v>
      </c>
      <c r="F254" s="18" t="s">
        <v>1698</v>
      </c>
      <c r="G254" s="18" t="s">
        <v>859</v>
      </c>
      <c r="H254" s="18" t="s">
        <v>126</v>
      </c>
      <c r="I254" s="19" t="s">
        <v>1699</v>
      </c>
      <c r="J254" s="20" t="s">
        <v>27</v>
      </c>
      <c r="K254" s="13"/>
      <c r="L254" s="14"/>
      <c r="M254" s="14"/>
      <c r="N254" s="14"/>
      <c r="O254" s="14" t="str">
        <f>AVERAGE('Hoja 1 - Call For Abstracts ICO'!$L254:$N254)</f>
        <v>#DIV/0!</v>
      </c>
      <c r="P254" s="21"/>
      <c r="Q254" s="2"/>
      <c r="R254" s="2">
        <v>252.0</v>
      </c>
      <c r="S254" s="2"/>
      <c r="T254" s="2"/>
      <c r="U254" s="2"/>
      <c r="V254" s="2"/>
      <c r="W254" s="2"/>
      <c r="X254" s="2"/>
      <c r="Y254" s="2"/>
      <c r="Z254" s="2"/>
      <c r="AA254" s="2"/>
      <c r="AB254" s="2"/>
      <c r="AC254" s="2"/>
      <c r="AD254" s="2"/>
      <c r="AE254" s="2"/>
      <c r="AF254" s="2"/>
    </row>
    <row r="255" ht="19.5" hidden="1" customHeight="1">
      <c r="A255" s="16" t="s">
        <v>1700</v>
      </c>
      <c r="B255" s="17" t="s">
        <v>1701</v>
      </c>
      <c r="C255" s="18" t="s">
        <v>1702</v>
      </c>
      <c r="D255" s="18" t="s">
        <v>1703</v>
      </c>
      <c r="E255" s="19" t="s">
        <v>1704</v>
      </c>
      <c r="F255" s="18" t="s">
        <v>1705</v>
      </c>
      <c r="G255" s="18" t="s">
        <v>42</v>
      </c>
      <c r="H255" s="18" t="s">
        <v>43</v>
      </c>
      <c r="I255" s="19" t="s">
        <v>1706</v>
      </c>
      <c r="J255" s="20" t="s">
        <v>27</v>
      </c>
      <c r="K255" s="13"/>
      <c r="L255" s="14"/>
      <c r="M255" s="14"/>
      <c r="N255" s="14"/>
      <c r="O255" s="14" t="str">
        <f>AVERAGE('Hoja 1 - Call For Abstracts ICO'!$L255:$N255)</f>
        <v>#DIV/0!</v>
      </c>
      <c r="P255" s="21"/>
      <c r="Q255" s="2"/>
      <c r="R255" s="2">
        <v>253.0</v>
      </c>
      <c r="S255" s="2"/>
      <c r="T255" s="2"/>
      <c r="U255" s="2"/>
      <c r="V255" s="2"/>
      <c r="W255" s="2"/>
      <c r="X255" s="2"/>
      <c r="Y255" s="2"/>
      <c r="Z255" s="2"/>
      <c r="AA255" s="2"/>
      <c r="AB255" s="2"/>
      <c r="AC255" s="2"/>
      <c r="AD255" s="2"/>
      <c r="AE255" s="2"/>
      <c r="AF255" s="2"/>
    </row>
    <row r="256" ht="19.5" hidden="1" customHeight="1">
      <c r="A256" s="16" t="s">
        <v>1707</v>
      </c>
      <c r="B256" s="17" t="s">
        <v>1708</v>
      </c>
      <c r="C256" s="18" t="s">
        <v>1709</v>
      </c>
      <c r="D256" s="18" t="s">
        <v>1710</v>
      </c>
      <c r="E256" s="19" t="s">
        <v>1711</v>
      </c>
      <c r="F256" s="18" t="s">
        <v>1712</v>
      </c>
      <c r="G256" s="18" t="s">
        <v>415</v>
      </c>
      <c r="H256" s="18" t="s">
        <v>60</v>
      </c>
      <c r="I256" s="19" t="s">
        <v>1713</v>
      </c>
      <c r="J256" s="20" t="s">
        <v>27</v>
      </c>
      <c r="K256" s="13"/>
      <c r="L256" s="14"/>
      <c r="M256" s="14"/>
      <c r="N256" s="14"/>
      <c r="O256" s="14" t="str">
        <f>AVERAGE('Hoja 1 - Call For Abstracts ICO'!$L256:$N256)</f>
        <v>#DIV/0!</v>
      </c>
      <c r="P256" s="21"/>
      <c r="Q256" s="2"/>
      <c r="R256" s="2">
        <v>254.0</v>
      </c>
      <c r="S256" s="2"/>
      <c r="T256" s="2"/>
      <c r="U256" s="2"/>
      <c r="V256" s="2"/>
      <c r="W256" s="2"/>
      <c r="X256" s="2"/>
      <c r="Y256" s="2"/>
      <c r="Z256" s="2"/>
      <c r="AA256" s="2"/>
      <c r="AB256" s="2"/>
      <c r="AC256" s="2"/>
      <c r="AD256" s="2"/>
      <c r="AE256" s="2"/>
      <c r="AF256" s="2"/>
    </row>
    <row r="257" ht="19.5" hidden="1" customHeight="1">
      <c r="A257" s="16" t="s">
        <v>1714</v>
      </c>
      <c r="B257" s="17" t="s">
        <v>1715</v>
      </c>
      <c r="C257" s="18" t="s">
        <v>1716</v>
      </c>
      <c r="D257" s="18" t="s">
        <v>1717</v>
      </c>
      <c r="E257" s="19" t="s">
        <v>1718</v>
      </c>
      <c r="F257" s="18" t="s">
        <v>1719</v>
      </c>
      <c r="G257" s="18" t="s">
        <v>233</v>
      </c>
      <c r="H257" s="18" t="s">
        <v>105</v>
      </c>
      <c r="I257" s="19" t="s">
        <v>1720</v>
      </c>
      <c r="J257" s="20" t="s">
        <v>27</v>
      </c>
      <c r="K257" s="13"/>
      <c r="L257" s="14"/>
      <c r="M257" s="14"/>
      <c r="N257" s="14"/>
      <c r="O257" s="14" t="str">
        <f>AVERAGE('Hoja 1 - Call For Abstracts ICO'!$L257:$N257)</f>
        <v>#DIV/0!</v>
      </c>
      <c r="P257" s="21"/>
      <c r="Q257" s="2"/>
      <c r="R257" s="2">
        <v>255.0</v>
      </c>
      <c r="S257" s="2"/>
      <c r="T257" s="2"/>
      <c r="U257" s="2"/>
      <c r="V257" s="2"/>
      <c r="W257" s="2"/>
      <c r="X257" s="2"/>
      <c r="Y257" s="2"/>
      <c r="Z257" s="2"/>
      <c r="AA257" s="2"/>
      <c r="AB257" s="2"/>
      <c r="AC257" s="2"/>
      <c r="AD257" s="2"/>
      <c r="AE257" s="2"/>
      <c r="AF257" s="2"/>
    </row>
    <row r="258" ht="19.5" hidden="1" customHeight="1">
      <c r="A258" s="16" t="s">
        <v>1721</v>
      </c>
      <c r="B258" s="17" t="s">
        <v>1722</v>
      </c>
      <c r="C258" s="18" t="s">
        <v>1723</v>
      </c>
      <c r="D258" s="18" t="s">
        <v>1724</v>
      </c>
      <c r="E258" s="19" t="s">
        <v>1725</v>
      </c>
      <c r="F258" s="18" t="s">
        <v>1726</v>
      </c>
      <c r="G258" s="18" t="s">
        <v>42</v>
      </c>
      <c r="H258" s="18" t="s">
        <v>69</v>
      </c>
      <c r="I258" s="19" t="s">
        <v>1727</v>
      </c>
      <c r="J258" s="20" t="s">
        <v>27</v>
      </c>
      <c r="K258" s="13"/>
      <c r="L258" s="14"/>
      <c r="M258" s="14"/>
      <c r="N258" s="14"/>
      <c r="O258" s="14" t="str">
        <f>AVERAGE('Hoja 1 - Call For Abstracts ICO'!$L258:$N258)</f>
        <v>#DIV/0!</v>
      </c>
      <c r="P258" s="21"/>
      <c r="Q258" s="2"/>
      <c r="R258" s="2">
        <v>256.0</v>
      </c>
      <c r="S258" s="2"/>
      <c r="T258" s="2"/>
      <c r="U258" s="2"/>
      <c r="V258" s="2"/>
      <c r="W258" s="2"/>
      <c r="X258" s="2"/>
      <c r="Y258" s="2"/>
      <c r="Z258" s="2"/>
      <c r="AA258" s="2"/>
      <c r="AB258" s="2"/>
      <c r="AC258" s="2"/>
      <c r="AD258" s="2"/>
      <c r="AE258" s="2"/>
      <c r="AF258" s="2"/>
    </row>
    <row r="259" ht="19.5" hidden="1" customHeight="1">
      <c r="A259" s="16" t="s">
        <v>1728</v>
      </c>
      <c r="B259" s="17" t="s">
        <v>1708</v>
      </c>
      <c r="C259" s="18" t="s">
        <v>1709</v>
      </c>
      <c r="D259" s="18" t="s">
        <v>1710</v>
      </c>
      <c r="E259" s="19" t="s">
        <v>1729</v>
      </c>
      <c r="F259" s="18" t="s">
        <v>1712</v>
      </c>
      <c r="G259" s="18" t="s">
        <v>415</v>
      </c>
      <c r="H259" s="18" t="s">
        <v>60</v>
      </c>
      <c r="I259" s="19" t="s">
        <v>1730</v>
      </c>
      <c r="J259" s="20" t="s">
        <v>27</v>
      </c>
      <c r="K259" s="13"/>
      <c r="L259" s="14"/>
      <c r="M259" s="14"/>
      <c r="N259" s="14"/>
      <c r="O259" s="14" t="str">
        <f>AVERAGE('Hoja 1 - Call For Abstracts ICO'!$L259:$N259)</f>
        <v>#DIV/0!</v>
      </c>
      <c r="P259" s="21"/>
      <c r="Q259" s="2"/>
      <c r="R259" s="2">
        <v>257.0</v>
      </c>
      <c r="S259" s="2"/>
      <c r="T259" s="2"/>
      <c r="U259" s="2"/>
      <c r="V259" s="2"/>
      <c r="W259" s="2"/>
      <c r="X259" s="2"/>
      <c r="Y259" s="2"/>
      <c r="Z259" s="2"/>
      <c r="AA259" s="2"/>
      <c r="AB259" s="2"/>
      <c r="AC259" s="2"/>
      <c r="AD259" s="2"/>
      <c r="AE259" s="2"/>
      <c r="AF259" s="2"/>
    </row>
    <row r="260" ht="19.5" hidden="1" customHeight="1">
      <c r="A260" s="16" t="s">
        <v>1731</v>
      </c>
      <c r="B260" s="17" t="s">
        <v>1732</v>
      </c>
      <c r="C260" s="18" t="s">
        <v>1733</v>
      </c>
      <c r="D260" s="18" t="s">
        <v>1734</v>
      </c>
      <c r="E260" s="19" t="s">
        <v>1735</v>
      </c>
      <c r="F260" s="18" t="s">
        <v>1736</v>
      </c>
      <c r="G260" s="18" t="s">
        <v>656</v>
      </c>
      <c r="H260" s="18" t="s">
        <v>60</v>
      </c>
      <c r="I260" s="19" t="s">
        <v>1737</v>
      </c>
      <c r="J260" s="20" t="s">
        <v>27</v>
      </c>
      <c r="K260" s="13"/>
      <c r="L260" s="14"/>
      <c r="M260" s="14"/>
      <c r="N260" s="14"/>
      <c r="O260" s="14" t="str">
        <f>AVERAGE('Hoja 1 - Call For Abstracts ICO'!$L260:$N260)</f>
        <v>#DIV/0!</v>
      </c>
      <c r="P260" s="21"/>
      <c r="Q260" s="2"/>
      <c r="R260" s="2">
        <v>258.0</v>
      </c>
      <c r="S260" s="2"/>
      <c r="T260" s="2"/>
      <c r="U260" s="2"/>
      <c r="V260" s="2"/>
      <c r="W260" s="2"/>
      <c r="X260" s="2"/>
      <c r="Y260" s="2"/>
      <c r="Z260" s="2"/>
      <c r="AA260" s="2"/>
      <c r="AB260" s="2"/>
      <c r="AC260" s="2"/>
      <c r="AD260" s="2"/>
      <c r="AE260" s="2"/>
      <c r="AF260" s="2"/>
    </row>
    <row r="261" ht="19.5" hidden="1" customHeight="1">
      <c r="A261" s="16" t="s">
        <v>1738</v>
      </c>
      <c r="B261" s="17" t="s">
        <v>1739</v>
      </c>
      <c r="C261" s="18" t="s">
        <v>1740</v>
      </c>
      <c r="D261" s="18" t="s">
        <v>1741</v>
      </c>
      <c r="E261" s="19" t="s">
        <v>1742</v>
      </c>
      <c r="F261" s="18" t="s">
        <v>1743</v>
      </c>
      <c r="G261" s="18" t="s">
        <v>1475</v>
      </c>
      <c r="H261" s="18" t="s">
        <v>43</v>
      </c>
      <c r="I261" s="19" t="s">
        <v>1744</v>
      </c>
      <c r="J261" s="20" t="s">
        <v>27</v>
      </c>
      <c r="K261" s="13"/>
      <c r="L261" s="14"/>
      <c r="M261" s="14"/>
      <c r="N261" s="14"/>
      <c r="O261" s="14" t="str">
        <f>AVERAGE('Hoja 1 - Call For Abstracts ICO'!$L261:$N261)</f>
        <v>#DIV/0!</v>
      </c>
      <c r="P261" s="21"/>
      <c r="Q261" s="2"/>
      <c r="R261" s="2">
        <v>259.0</v>
      </c>
      <c r="S261" s="2"/>
      <c r="T261" s="2"/>
      <c r="U261" s="2"/>
      <c r="V261" s="2"/>
      <c r="W261" s="2"/>
      <c r="X261" s="2"/>
      <c r="Y261" s="2"/>
      <c r="Z261" s="2"/>
      <c r="AA261" s="2"/>
      <c r="AB261" s="2"/>
      <c r="AC261" s="2"/>
      <c r="AD261" s="2"/>
      <c r="AE261" s="2"/>
      <c r="AF261" s="2"/>
    </row>
    <row r="262" ht="19.5" hidden="1" customHeight="1">
      <c r="A262" s="16" t="s">
        <v>1745</v>
      </c>
      <c r="B262" s="17" t="s">
        <v>1746</v>
      </c>
      <c r="C262" s="18" t="s">
        <v>1747</v>
      </c>
      <c r="D262" s="18" t="s">
        <v>1748</v>
      </c>
      <c r="E262" s="19" t="s">
        <v>1749</v>
      </c>
      <c r="F262" s="18" t="s">
        <v>1750</v>
      </c>
      <c r="G262" s="18" t="s">
        <v>825</v>
      </c>
      <c r="H262" s="18" t="s">
        <v>60</v>
      </c>
      <c r="I262" s="19" t="s">
        <v>1751</v>
      </c>
      <c r="J262" s="20" t="s">
        <v>27</v>
      </c>
      <c r="K262" s="13"/>
      <c r="L262" s="14"/>
      <c r="M262" s="14"/>
      <c r="N262" s="14"/>
      <c r="O262" s="14" t="str">
        <f>AVERAGE('Hoja 1 - Call For Abstracts ICO'!$L262:$N262)</f>
        <v>#DIV/0!</v>
      </c>
      <c r="P262" s="21"/>
      <c r="Q262" s="2"/>
      <c r="R262" s="2">
        <v>260.0</v>
      </c>
      <c r="S262" s="2"/>
      <c r="T262" s="2"/>
      <c r="U262" s="2"/>
      <c r="V262" s="2"/>
      <c r="W262" s="2"/>
      <c r="X262" s="2"/>
      <c r="Y262" s="2"/>
      <c r="Z262" s="2"/>
      <c r="AA262" s="2"/>
      <c r="AB262" s="2"/>
      <c r="AC262" s="2"/>
      <c r="AD262" s="2"/>
      <c r="AE262" s="2"/>
      <c r="AF262" s="2"/>
    </row>
    <row r="263" ht="19.5" hidden="1" customHeight="1">
      <c r="A263" s="16" t="s">
        <v>1752</v>
      </c>
      <c r="B263" s="17" t="s">
        <v>1329</v>
      </c>
      <c r="C263" s="18" t="s">
        <v>1753</v>
      </c>
      <c r="D263" s="18" t="s">
        <v>1754</v>
      </c>
      <c r="E263" s="19" t="s">
        <v>1755</v>
      </c>
      <c r="F263" s="18" t="s">
        <v>1333</v>
      </c>
      <c r="G263" s="18" t="s">
        <v>1294</v>
      </c>
      <c r="H263" s="18" t="s">
        <v>173</v>
      </c>
      <c r="I263" s="19" t="s">
        <v>1756</v>
      </c>
      <c r="J263" s="20" t="s">
        <v>27</v>
      </c>
      <c r="K263" s="13"/>
      <c r="L263" s="14"/>
      <c r="M263" s="14"/>
      <c r="N263" s="14"/>
      <c r="O263" s="14" t="str">
        <f>AVERAGE('Hoja 1 - Call For Abstracts ICO'!$L263:$N263)</f>
        <v>#DIV/0!</v>
      </c>
      <c r="P263" s="21"/>
      <c r="Q263" s="2"/>
      <c r="R263" s="2">
        <v>261.0</v>
      </c>
      <c r="S263" s="2"/>
      <c r="T263" s="2"/>
      <c r="U263" s="2"/>
      <c r="V263" s="2"/>
      <c r="W263" s="2"/>
      <c r="X263" s="2"/>
      <c r="Y263" s="2"/>
      <c r="Z263" s="2"/>
      <c r="AA263" s="2"/>
      <c r="AB263" s="2"/>
      <c r="AC263" s="2"/>
      <c r="AD263" s="2"/>
      <c r="AE263" s="2"/>
      <c r="AF263" s="2"/>
    </row>
    <row r="264" ht="19.5" hidden="1" customHeight="1">
      <c r="A264" s="16" t="s">
        <v>1757</v>
      </c>
      <c r="B264" s="17" t="s">
        <v>1758</v>
      </c>
      <c r="C264" s="18" t="s">
        <v>1759</v>
      </c>
      <c r="D264" s="18" t="s">
        <v>1760</v>
      </c>
      <c r="E264" s="19" t="s">
        <v>1761</v>
      </c>
      <c r="F264" s="18" t="s">
        <v>1762</v>
      </c>
      <c r="G264" s="18" t="s">
        <v>1294</v>
      </c>
      <c r="H264" s="18" t="s">
        <v>60</v>
      </c>
      <c r="I264" s="19" t="s">
        <v>1763</v>
      </c>
      <c r="J264" s="20" t="s">
        <v>27</v>
      </c>
      <c r="K264" s="13"/>
      <c r="L264" s="14"/>
      <c r="M264" s="14"/>
      <c r="N264" s="14"/>
      <c r="O264" s="14" t="str">
        <f>AVERAGE('Hoja 1 - Call For Abstracts ICO'!$L264:$N264)</f>
        <v>#DIV/0!</v>
      </c>
      <c r="P264" s="21"/>
      <c r="Q264" s="2"/>
      <c r="R264" s="2">
        <v>262.0</v>
      </c>
      <c r="S264" s="2"/>
      <c r="T264" s="2"/>
      <c r="U264" s="2"/>
      <c r="V264" s="2"/>
      <c r="W264" s="2"/>
      <c r="X264" s="2"/>
      <c r="Y264" s="2"/>
      <c r="Z264" s="2"/>
      <c r="AA264" s="2"/>
      <c r="AB264" s="2"/>
      <c r="AC264" s="2"/>
      <c r="AD264" s="2"/>
      <c r="AE264" s="2"/>
      <c r="AF264" s="2"/>
    </row>
    <row r="265" ht="19.5" hidden="1" customHeight="1">
      <c r="A265" s="16" t="s">
        <v>1764</v>
      </c>
      <c r="B265" s="17" t="s">
        <v>1297</v>
      </c>
      <c r="C265" s="18" t="s">
        <v>1765</v>
      </c>
      <c r="D265" s="18" t="s">
        <v>1766</v>
      </c>
      <c r="E265" s="19" t="s">
        <v>1767</v>
      </c>
      <c r="F265" s="18" t="s">
        <v>1293</v>
      </c>
      <c r="G265" s="18" t="s">
        <v>1294</v>
      </c>
      <c r="H265" s="18" t="s">
        <v>69</v>
      </c>
      <c r="I265" s="19" t="s">
        <v>1768</v>
      </c>
      <c r="J265" s="20" t="s">
        <v>27</v>
      </c>
      <c r="K265" s="13"/>
      <c r="L265" s="14"/>
      <c r="M265" s="14"/>
      <c r="N265" s="14"/>
      <c r="O265" s="14" t="str">
        <f>AVERAGE('Hoja 1 - Call For Abstracts ICO'!$L265:$N265)</f>
        <v>#DIV/0!</v>
      </c>
      <c r="P265" s="21"/>
      <c r="Q265" s="2"/>
      <c r="R265" s="2">
        <v>263.0</v>
      </c>
      <c r="S265" s="2"/>
      <c r="T265" s="2"/>
      <c r="U265" s="2"/>
      <c r="V265" s="2"/>
      <c r="W265" s="2"/>
      <c r="X265" s="2"/>
      <c r="Y265" s="2"/>
      <c r="Z265" s="2"/>
      <c r="AA265" s="2"/>
      <c r="AB265" s="2"/>
      <c r="AC265" s="2"/>
      <c r="AD265" s="2"/>
      <c r="AE265" s="2"/>
      <c r="AF265" s="2"/>
    </row>
    <row r="266" ht="19.5" hidden="1" customHeight="1">
      <c r="A266" s="16" t="s">
        <v>1769</v>
      </c>
      <c r="B266" s="17" t="s">
        <v>1770</v>
      </c>
      <c r="C266" s="18" t="s">
        <v>1771</v>
      </c>
      <c r="D266" s="18" t="s">
        <v>1772</v>
      </c>
      <c r="E266" s="19" t="s">
        <v>1773</v>
      </c>
      <c r="F266" s="18" t="s">
        <v>1774</v>
      </c>
      <c r="G266" s="18" t="s">
        <v>24</v>
      </c>
      <c r="H266" s="18" t="s">
        <v>92</v>
      </c>
      <c r="I266" s="19" t="s">
        <v>1775</v>
      </c>
      <c r="J266" s="20" t="s">
        <v>27</v>
      </c>
      <c r="K266" s="13"/>
      <c r="L266" s="14"/>
      <c r="M266" s="14"/>
      <c r="N266" s="14"/>
      <c r="O266" s="14" t="str">
        <f>AVERAGE('Hoja 1 - Call For Abstracts ICO'!$L266:$N266)</f>
        <v>#DIV/0!</v>
      </c>
      <c r="P266" s="21"/>
      <c r="Q266" s="2"/>
      <c r="R266" s="2">
        <v>264.0</v>
      </c>
      <c r="S266" s="2"/>
      <c r="T266" s="2"/>
      <c r="U266" s="2"/>
      <c r="V266" s="2"/>
      <c r="W266" s="2"/>
      <c r="X266" s="2"/>
      <c r="Y266" s="2"/>
      <c r="Z266" s="2"/>
      <c r="AA266" s="2"/>
      <c r="AB266" s="2"/>
      <c r="AC266" s="2"/>
      <c r="AD266" s="2"/>
      <c r="AE266" s="2"/>
      <c r="AF266" s="2"/>
    </row>
    <row r="267" ht="19.5" hidden="1" customHeight="1">
      <c r="A267" s="16" t="s">
        <v>1776</v>
      </c>
      <c r="B267" s="17" t="s">
        <v>1777</v>
      </c>
      <c r="C267" s="18" t="s">
        <v>1778</v>
      </c>
      <c r="D267" s="18" t="s">
        <v>1779</v>
      </c>
      <c r="E267" s="19" t="s">
        <v>1780</v>
      </c>
      <c r="F267" s="18" t="s">
        <v>1781</v>
      </c>
      <c r="G267" s="18" t="s">
        <v>1294</v>
      </c>
      <c r="H267" s="18" t="s">
        <v>60</v>
      </c>
      <c r="I267" s="19" t="s">
        <v>1782</v>
      </c>
      <c r="J267" s="20" t="s">
        <v>27</v>
      </c>
      <c r="K267" s="13"/>
      <c r="L267" s="14"/>
      <c r="M267" s="14"/>
      <c r="N267" s="14"/>
      <c r="O267" s="14" t="str">
        <f>AVERAGE('Hoja 1 - Call For Abstracts ICO'!$L267:$N267)</f>
        <v>#DIV/0!</v>
      </c>
      <c r="P267" s="21"/>
      <c r="Q267" s="2"/>
      <c r="R267" s="2">
        <v>265.0</v>
      </c>
      <c r="S267" s="2"/>
      <c r="T267" s="2"/>
      <c r="U267" s="2"/>
      <c r="V267" s="2"/>
      <c r="W267" s="2"/>
      <c r="X267" s="2"/>
      <c r="Y267" s="2"/>
      <c r="Z267" s="2"/>
      <c r="AA267" s="2"/>
      <c r="AB267" s="2"/>
      <c r="AC267" s="2"/>
      <c r="AD267" s="2"/>
      <c r="AE267" s="2"/>
      <c r="AF267" s="2"/>
    </row>
    <row r="268" ht="19.5" hidden="1" customHeight="1">
      <c r="A268" s="16" t="s">
        <v>1783</v>
      </c>
      <c r="B268" s="17" t="s">
        <v>1777</v>
      </c>
      <c r="C268" s="18" t="s">
        <v>1784</v>
      </c>
      <c r="D268" s="18" t="s">
        <v>1785</v>
      </c>
      <c r="E268" s="19" t="s">
        <v>1786</v>
      </c>
      <c r="F268" s="18" t="s">
        <v>1781</v>
      </c>
      <c r="G268" s="18" t="s">
        <v>1294</v>
      </c>
      <c r="H268" s="18" t="s">
        <v>69</v>
      </c>
      <c r="I268" s="19" t="s">
        <v>1787</v>
      </c>
      <c r="J268" s="20" t="s">
        <v>27</v>
      </c>
      <c r="K268" s="13"/>
      <c r="L268" s="14"/>
      <c r="M268" s="14"/>
      <c r="N268" s="14"/>
      <c r="O268" s="14" t="str">
        <f>AVERAGE('Hoja 1 - Call For Abstracts ICO'!$L268:$N268)</f>
        <v>#DIV/0!</v>
      </c>
      <c r="P268" s="21"/>
      <c r="Q268" s="2"/>
      <c r="R268" s="2">
        <v>266.0</v>
      </c>
      <c r="S268" s="2"/>
      <c r="T268" s="2"/>
      <c r="U268" s="2"/>
      <c r="V268" s="2"/>
      <c r="W268" s="2"/>
      <c r="X268" s="2"/>
      <c r="Y268" s="2"/>
      <c r="Z268" s="2"/>
      <c r="AA268" s="2"/>
      <c r="AB268" s="2"/>
      <c r="AC268" s="2"/>
      <c r="AD268" s="2"/>
      <c r="AE268" s="2"/>
      <c r="AF268" s="2"/>
    </row>
    <row r="269" ht="19.5" hidden="1" customHeight="1">
      <c r="A269" s="16" t="s">
        <v>1788</v>
      </c>
      <c r="B269" s="17" t="s">
        <v>1789</v>
      </c>
      <c r="C269" s="18" t="s">
        <v>1790</v>
      </c>
      <c r="D269" s="18" t="s">
        <v>1791</v>
      </c>
      <c r="E269" s="19" t="s">
        <v>1792</v>
      </c>
      <c r="F269" s="18" t="s">
        <v>1793</v>
      </c>
      <c r="G269" s="18" t="s">
        <v>118</v>
      </c>
      <c r="H269" s="18" t="s">
        <v>69</v>
      </c>
      <c r="I269" s="19" t="s">
        <v>1794</v>
      </c>
      <c r="J269" s="20" t="s">
        <v>27</v>
      </c>
      <c r="K269" s="13"/>
      <c r="L269" s="14"/>
      <c r="M269" s="14"/>
      <c r="N269" s="14"/>
      <c r="O269" s="14" t="str">
        <f>AVERAGE('Hoja 1 - Call For Abstracts ICO'!$L269:$N269)</f>
        <v>#DIV/0!</v>
      </c>
      <c r="P269" s="21"/>
      <c r="Q269" s="2"/>
      <c r="R269" s="2">
        <v>267.0</v>
      </c>
      <c r="S269" s="2"/>
      <c r="T269" s="2"/>
      <c r="U269" s="2"/>
      <c r="V269" s="2"/>
      <c r="W269" s="2"/>
      <c r="X269" s="2"/>
      <c r="Y269" s="2"/>
      <c r="Z269" s="2"/>
      <c r="AA269" s="2"/>
      <c r="AB269" s="2"/>
      <c r="AC269" s="2"/>
      <c r="AD269" s="2"/>
      <c r="AE269" s="2"/>
      <c r="AF269" s="2"/>
    </row>
    <row r="270" ht="19.5" hidden="1" customHeight="1">
      <c r="A270" s="16" t="s">
        <v>1795</v>
      </c>
      <c r="B270" s="17" t="s">
        <v>1796</v>
      </c>
      <c r="C270" s="18" t="s">
        <v>1797</v>
      </c>
      <c r="D270" s="18" t="s">
        <v>1798</v>
      </c>
      <c r="E270" s="19" t="s">
        <v>1799</v>
      </c>
      <c r="F270" s="18" t="s">
        <v>1800</v>
      </c>
      <c r="G270" s="18" t="s">
        <v>272</v>
      </c>
      <c r="H270" s="18" t="s">
        <v>92</v>
      </c>
      <c r="I270" s="19" t="s">
        <v>1801</v>
      </c>
      <c r="J270" s="20" t="s">
        <v>27</v>
      </c>
      <c r="K270" s="13"/>
      <c r="L270" s="14"/>
      <c r="M270" s="14"/>
      <c r="N270" s="14"/>
      <c r="O270" s="14" t="str">
        <f>AVERAGE('Hoja 1 - Call For Abstracts ICO'!$L270:$N270)</f>
        <v>#DIV/0!</v>
      </c>
      <c r="P270" s="21"/>
      <c r="Q270" s="2"/>
      <c r="R270" s="2">
        <v>268.0</v>
      </c>
      <c r="S270" s="2"/>
      <c r="T270" s="2"/>
      <c r="U270" s="2"/>
      <c r="V270" s="2"/>
      <c r="W270" s="2"/>
      <c r="X270" s="2"/>
      <c r="Y270" s="2"/>
      <c r="Z270" s="2"/>
      <c r="AA270" s="2"/>
      <c r="AB270" s="2"/>
      <c r="AC270" s="2"/>
      <c r="AD270" s="2"/>
      <c r="AE270" s="2"/>
      <c r="AF270" s="2"/>
    </row>
    <row r="271" ht="19.5" hidden="1" customHeight="1">
      <c r="A271" s="16" t="s">
        <v>1802</v>
      </c>
      <c r="B271" s="17" t="s">
        <v>1803</v>
      </c>
      <c r="C271" s="18" t="s">
        <v>1804</v>
      </c>
      <c r="D271" s="18" t="s">
        <v>1805</v>
      </c>
      <c r="E271" s="19" t="s">
        <v>1806</v>
      </c>
      <c r="F271" s="18" t="s">
        <v>1807</v>
      </c>
      <c r="G271" s="18" t="s">
        <v>189</v>
      </c>
      <c r="H271" s="18" t="s">
        <v>43</v>
      </c>
      <c r="I271" s="19" t="s">
        <v>1808</v>
      </c>
      <c r="J271" s="20" t="s">
        <v>27</v>
      </c>
      <c r="K271" s="13"/>
      <c r="L271" s="14"/>
      <c r="M271" s="14"/>
      <c r="N271" s="14"/>
      <c r="O271" s="14" t="str">
        <f>AVERAGE('Hoja 1 - Call For Abstracts ICO'!$L271:$N271)</f>
        <v>#DIV/0!</v>
      </c>
      <c r="P271" s="21"/>
      <c r="Q271" s="2"/>
      <c r="R271" s="2">
        <v>269.0</v>
      </c>
      <c r="S271" s="2"/>
      <c r="T271" s="2"/>
      <c r="U271" s="2"/>
      <c r="V271" s="2"/>
      <c r="W271" s="2"/>
      <c r="X271" s="2"/>
      <c r="Y271" s="2"/>
      <c r="Z271" s="2"/>
      <c r="AA271" s="2"/>
      <c r="AB271" s="2"/>
      <c r="AC271" s="2"/>
      <c r="AD271" s="2"/>
      <c r="AE271" s="2"/>
      <c r="AF271" s="2"/>
    </row>
    <row r="272" ht="19.5" hidden="1" customHeight="1">
      <c r="A272" s="16" t="s">
        <v>1809</v>
      </c>
      <c r="B272" s="17" t="s">
        <v>1803</v>
      </c>
      <c r="C272" s="18" t="s">
        <v>1810</v>
      </c>
      <c r="D272" s="18" t="s">
        <v>1811</v>
      </c>
      <c r="E272" s="19" t="s">
        <v>1812</v>
      </c>
      <c r="F272" s="18" t="s">
        <v>1807</v>
      </c>
      <c r="G272" s="18" t="s">
        <v>189</v>
      </c>
      <c r="H272" s="18" t="s">
        <v>60</v>
      </c>
      <c r="I272" s="19" t="s">
        <v>1813</v>
      </c>
      <c r="J272" s="20" t="s">
        <v>27</v>
      </c>
      <c r="K272" s="13"/>
      <c r="L272" s="14"/>
      <c r="M272" s="14"/>
      <c r="N272" s="14"/>
      <c r="O272" s="14" t="str">
        <f>AVERAGE('Hoja 1 - Call For Abstracts ICO'!$L272:$N272)</f>
        <v>#DIV/0!</v>
      </c>
      <c r="P272" s="21"/>
      <c r="Q272" s="2"/>
      <c r="R272" s="2">
        <v>270.0</v>
      </c>
      <c r="S272" s="2"/>
      <c r="T272" s="2"/>
      <c r="U272" s="2"/>
      <c r="V272" s="2"/>
      <c r="W272" s="2"/>
      <c r="X272" s="2"/>
      <c r="Y272" s="2"/>
      <c r="Z272" s="2"/>
      <c r="AA272" s="2"/>
      <c r="AB272" s="2"/>
      <c r="AC272" s="2"/>
      <c r="AD272" s="2"/>
      <c r="AE272" s="2"/>
      <c r="AF272" s="2"/>
    </row>
    <row r="273" ht="19.5" hidden="1" customHeight="1">
      <c r="A273" s="16" t="s">
        <v>1814</v>
      </c>
      <c r="B273" s="17" t="s">
        <v>1815</v>
      </c>
      <c r="C273" s="18" t="s">
        <v>1816</v>
      </c>
      <c r="D273" s="18" t="s">
        <v>1817</v>
      </c>
      <c r="E273" s="19" t="s">
        <v>1818</v>
      </c>
      <c r="F273" s="18" t="s">
        <v>1819</v>
      </c>
      <c r="G273" s="18" t="s">
        <v>1820</v>
      </c>
      <c r="H273" s="18" t="s">
        <v>69</v>
      </c>
      <c r="I273" s="19" t="s">
        <v>1821</v>
      </c>
      <c r="J273" s="20" t="s">
        <v>27</v>
      </c>
      <c r="K273" s="13"/>
      <c r="L273" s="14"/>
      <c r="M273" s="14"/>
      <c r="N273" s="14"/>
      <c r="O273" s="14" t="str">
        <f>AVERAGE('Hoja 1 - Call For Abstracts ICO'!$L273:$N273)</f>
        <v>#DIV/0!</v>
      </c>
      <c r="P273" s="21"/>
      <c r="Q273" s="2"/>
      <c r="R273" s="2">
        <v>271.0</v>
      </c>
      <c r="S273" s="2"/>
      <c r="T273" s="2"/>
      <c r="U273" s="2"/>
      <c r="V273" s="2"/>
      <c r="W273" s="2"/>
      <c r="X273" s="2"/>
      <c r="Y273" s="2"/>
      <c r="Z273" s="2"/>
      <c r="AA273" s="2"/>
      <c r="AB273" s="2"/>
      <c r="AC273" s="2"/>
      <c r="AD273" s="2"/>
      <c r="AE273" s="2"/>
      <c r="AF273" s="2"/>
    </row>
    <row r="274" ht="19.5" hidden="1" customHeight="1">
      <c r="A274" s="16" t="s">
        <v>1822</v>
      </c>
      <c r="B274" s="17" t="s">
        <v>1823</v>
      </c>
      <c r="C274" s="18" t="s">
        <v>1824</v>
      </c>
      <c r="D274" s="18" t="s">
        <v>1825</v>
      </c>
      <c r="E274" s="19" t="s">
        <v>1826</v>
      </c>
      <c r="F274" s="18" t="s">
        <v>1827</v>
      </c>
      <c r="G274" s="18" t="s">
        <v>104</v>
      </c>
      <c r="H274" s="18" t="s">
        <v>43</v>
      </c>
      <c r="I274" s="19" t="s">
        <v>1828</v>
      </c>
      <c r="J274" s="20" t="s">
        <v>27</v>
      </c>
      <c r="K274" s="13"/>
      <c r="L274" s="14"/>
      <c r="M274" s="14"/>
      <c r="N274" s="14"/>
      <c r="O274" s="14" t="str">
        <f>AVERAGE('Hoja 1 - Call For Abstracts ICO'!$L274:$N274)</f>
        <v>#DIV/0!</v>
      </c>
      <c r="P274" s="21"/>
      <c r="Q274" s="2"/>
      <c r="R274" s="2">
        <v>272.0</v>
      </c>
      <c r="S274" s="2"/>
      <c r="T274" s="2"/>
      <c r="U274" s="2"/>
      <c r="V274" s="2"/>
      <c r="W274" s="2"/>
      <c r="X274" s="2"/>
      <c r="Y274" s="2"/>
      <c r="Z274" s="2"/>
      <c r="AA274" s="2"/>
      <c r="AB274" s="2"/>
      <c r="AC274" s="2"/>
      <c r="AD274" s="2"/>
      <c r="AE274" s="2"/>
      <c r="AF274" s="2"/>
    </row>
    <row r="275" ht="19.5" hidden="1" customHeight="1">
      <c r="A275" s="16" t="s">
        <v>1829</v>
      </c>
      <c r="B275" s="17" t="s">
        <v>1830</v>
      </c>
      <c r="C275" s="18" t="s">
        <v>1831</v>
      </c>
      <c r="D275" s="18" t="s">
        <v>1832</v>
      </c>
      <c r="E275" s="19" t="s">
        <v>1833</v>
      </c>
      <c r="F275" s="18" t="s">
        <v>1834</v>
      </c>
      <c r="G275" s="18" t="s">
        <v>272</v>
      </c>
      <c r="H275" s="18" t="s">
        <v>105</v>
      </c>
      <c r="I275" s="19" t="s">
        <v>1835</v>
      </c>
      <c r="J275" s="20" t="s">
        <v>27</v>
      </c>
      <c r="K275" s="13"/>
      <c r="L275" s="14"/>
      <c r="M275" s="14"/>
      <c r="N275" s="14"/>
      <c r="O275" s="14" t="str">
        <f>AVERAGE('Hoja 1 - Call For Abstracts ICO'!$L275:$N275)</f>
        <v>#DIV/0!</v>
      </c>
      <c r="P275" s="21"/>
      <c r="Q275" s="2"/>
      <c r="R275" s="2">
        <v>273.0</v>
      </c>
      <c r="S275" s="2"/>
      <c r="T275" s="2"/>
      <c r="U275" s="2"/>
      <c r="V275" s="2"/>
      <c r="W275" s="2"/>
      <c r="X275" s="2"/>
      <c r="Y275" s="2"/>
      <c r="Z275" s="2"/>
      <c r="AA275" s="2"/>
      <c r="AB275" s="2"/>
      <c r="AC275" s="2"/>
      <c r="AD275" s="2"/>
      <c r="AE275" s="2"/>
      <c r="AF275" s="2"/>
    </row>
    <row r="276" ht="19.5" hidden="1" customHeight="1">
      <c r="A276" s="16" t="s">
        <v>1836</v>
      </c>
      <c r="B276" s="17" t="s">
        <v>1837</v>
      </c>
      <c r="C276" s="18" t="s">
        <v>1824</v>
      </c>
      <c r="D276" s="18" t="s">
        <v>1838</v>
      </c>
      <c r="E276" s="19" t="s">
        <v>1839</v>
      </c>
      <c r="F276" s="18" t="s">
        <v>1827</v>
      </c>
      <c r="G276" s="18" t="s">
        <v>104</v>
      </c>
      <c r="H276" s="18" t="s">
        <v>43</v>
      </c>
      <c r="I276" s="19" t="s">
        <v>1840</v>
      </c>
      <c r="J276" s="20" t="s">
        <v>27</v>
      </c>
      <c r="K276" s="13"/>
      <c r="L276" s="14"/>
      <c r="M276" s="14"/>
      <c r="N276" s="14"/>
      <c r="O276" s="14" t="str">
        <f>AVERAGE('Hoja 1 - Call For Abstracts ICO'!$L276:$N276)</f>
        <v>#DIV/0!</v>
      </c>
      <c r="P276" s="21"/>
      <c r="Q276" s="2"/>
      <c r="R276" s="2">
        <v>274.0</v>
      </c>
      <c r="S276" s="2"/>
      <c r="T276" s="2"/>
      <c r="U276" s="2"/>
      <c r="V276" s="2"/>
      <c r="W276" s="2"/>
      <c r="X276" s="2"/>
      <c r="Y276" s="2"/>
      <c r="Z276" s="2"/>
      <c r="AA276" s="2"/>
      <c r="AB276" s="2"/>
      <c r="AC276" s="2"/>
      <c r="AD276" s="2"/>
      <c r="AE276" s="2"/>
      <c r="AF276" s="2"/>
    </row>
    <row r="277" ht="19.5" hidden="1" customHeight="1">
      <c r="A277" s="16" t="s">
        <v>1841</v>
      </c>
      <c r="B277" s="17" t="s">
        <v>1796</v>
      </c>
      <c r="C277" s="18" t="s">
        <v>1797</v>
      </c>
      <c r="D277" s="18" t="s">
        <v>1798</v>
      </c>
      <c r="E277" s="19" t="s">
        <v>1842</v>
      </c>
      <c r="F277" s="18" t="s">
        <v>1800</v>
      </c>
      <c r="G277" s="18" t="s">
        <v>272</v>
      </c>
      <c r="H277" s="18" t="s">
        <v>92</v>
      </c>
      <c r="I277" s="19" t="s">
        <v>1843</v>
      </c>
      <c r="J277" s="20" t="s">
        <v>27</v>
      </c>
      <c r="K277" s="13"/>
      <c r="L277" s="14"/>
      <c r="M277" s="14"/>
      <c r="N277" s="14"/>
      <c r="O277" s="14" t="str">
        <f>AVERAGE('Hoja 1 - Call For Abstracts ICO'!$L277:$N277)</f>
        <v>#DIV/0!</v>
      </c>
      <c r="P277" s="21"/>
      <c r="Q277" s="2"/>
      <c r="R277" s="2">
        <v>275.0</v>
      </c>
      <c r="S277" s="2"/>
      <c r="T277" s="2"/>
      <c r="U277" s="2"/>
      <c r="V277" s="2"/>
      <c r="W277" s="2"/>
      <c r="X277" s="2"/>
      <c r="Y277" s="2"/>
      <c r="Z277" s="2"/>
      <c r="AA277" s="2"/>
      <c r="AB277" s="2"/>
      <c r="AC277" s="2"/>
      <c r="AD277" s="2"/>
      <c r="AE277" s="2"/>
      <c r="AF277" s="2"/>
    </row>
    <row r="278" ht="19.5" hidden="1" customHeight="1">
      <c r="A278" s="16" t="s">
        <v>1844</v>
      </c>
      <c r="B278" s="17" t="s">
        <v>1845</v>
      </c>
      <c r="C278" s="18" t="s">
        <v>1846</v>
      </c>
      <c r="D278" s="18" t="s">
        <v>1847</v>
      </c>
      <c r="E278" s="19" t="s">
        <v>1848</v>
      </c>
      <c r="F278" s="18" t="s">
        <v>1849</v>
      </c>
      <c r="G278" s="18" t="s">
        <v>825</v>
      </c>
      <c r="H278" s="18" t="s">
        <v>173</v>
      </c>
      <c r="I278" s="19" t="s">
        <v>1850</v>
      </c>
      <c r="J278" s="20" t="s">
        <v>27</v>
      </c>
      <c r="K278" s="13"/>
      <c r="L278" s="14"/>
      <c r="M278" s="14"/>
      <c r="N278" s="14"/>
      <c r="O278" s="14" t="str">
        <f>AVERAGE('Hoja 1 - Call For Abstracts ICO'!$L278:$N278)</f>
        <v>#DIV/0!</v>
      </c>
      <c r="P278" s="21"/>
      <c r="Q278" s="2"/>
      <c r="R278" s="2">
        <v>276.0</v>
      </c>
      <c r="S278" s="2"/>
      <c r="T278" s="2"/>
      <c r="U278" s="2"/>
      <c r="V278" s="2"/>
      <c r="W278" s="2"/>
      <c r="X278" s="2"/>
      <c r="Y278" s="2"/>
      <c r="Z278" s="2"/>
      <c r="AA278" s="2"/>
      <c r="AB278" s="2"/>
      <c r="AC278" s="2"/>
      <c r="AD278" s="2"/>
      <c r="AE278" s="2"/>
      <c r="AF278" s="2"/>
    </row>
    <row r="279" ht="19.5" customHeight="1">
      <c r="A279" s="16" t="s">
        <v>1851</v>
      </c>
      <c r="B279" s="17" t="s">
        <v>1852</v>
      </c>
      <c r="C279" s="18" t="s">
        <v>1853</v>
      </c>
      <c r="D279" s="18" t="s">
        <v>1854</v>
      </c>
      <c r="E279" s="19" t="s">
        <v>1855</v>
      </c>
      <c r="F279" s="18" t="s">
        <v>528</v>
      </c>
      <c r="G279" s="18" t="s">
        <v>489</v>
      </c>
      <c r="H279" s="18" t="s">
        <v>25</v>
      </c>
      <c r="I279" s="19" t="s">
        <v>1856</v>
      </c>
      <c r="J279" s="20" t="s">
        <v>27</v>
      </c>
      <c r="K279" s="13"/>
      <c r="L279" s="14"/>
      <c r="M279" s="14"/>
      <c r="N279" s="14"/>
      <c r="O279" s="14" t="str">
        <f>AVERAGE('Hoja 1 - Call For Abstracts ICO'!$L279:$N279)</f>
        <v>#DIV/0!</v>
      </c>
      <c r="P279" s="21"/>
      <c r="Q279" s="2"/>
      <c r="R279" s="2">
        <v>277.0</v>
      </c>
      <c r="S279" s="2"/>
      <c r="T279" s="2"/>
      <c r="U279" s="2"/>
      <c r="V279" s="2"/>
      <c r="W279" s="2"/>
      <c r="X279" s="2"/>
      <c r="Y279" s="2"/>
      <c r="Z279" s="2"/>
      <c r="AA279" s="2"/>
      <c r="AB279" s="2"/>
      <c r="AC279" s="2"/>
      <c r="AD279" s="2"/>
      <c r="AE279" s="2"/>
      <c r="AF279" s="2"/>
    </row>
    <row r="280" ht="19.5" hidden="1" customHeight="1">
      <c r="A280" s="16" t="s">
        <v>1857</v>
      </c>
      <c r="B280" s="17" t="s">
        <v>1845</v>
      </c>
      <c r="C280" s="18" t="s">
        <v>1858</v>
      </c>
      <c r="D280" s="18" t="s">
        <v>1859</v>
      </c>
      <c r="E280" s="19" t="s">
        <v>1860</v>
      </c>
      <c r="F280" s="18" t="s">
        <v>1849</v>
      </c>
      <c r="G280" s="18" t="s">
        <v>825</v>
      </c>
      <c r="H280" s="18" t="s">
        <v>43</v>
      </c>
      <c r="I280" s="19" t="s">
        <v>1861</v>
      </c>
      <c r="J280" s="20" t="s">
        <v>27</v>
      </c>
      <c r="K280" s="13"/>
      <c r="L280" s="14"/>
      <c r="M280" s="14"/>
      <c r="N280" s="14"/>
      <c r="O280" s="14" t="str">
        <f>AVERAGE('Hoja 1 - Call For Abstracts ICO'!$L280:$N280)</f>
        <v>#DIV/0!</v>
      </c>
      <c r="P280" s="21"/>
      <c r="Q280" s="2"/>
      <c r="R280" s="2">
        <v>278.0</v>
      </c>
      <c r="S280" s="2"/>
      <c r="T280" s="2"/>
      <c r="U280" s="2"/>
      <c r="V280" s="2"/>
      <c r="W280" s="2"/>
      <c r="X280" s="2"/>
      <c r="Y280" s="2"/>
      <c r="Z280" s="2"/>
      <c r="AA280" s="2"/>
      <c r="AB280" s="2"/>
      <c r="AC280" s="2"/>
      <c r="AD280" s="2"/>
      <c r="AE280" s="2"/>
      <c r="AF280" s="2"/>
    </row>
    <row r="281" ht="19.5" customHeight="1">
      <c r="A281" s="16" t="s">
        <v>1862</v>
      </c>
      <c r="B281" s="17" t="s">
        <v>1863</v>
      </c>
      <c r="C281" s="18" t="s">
        <v>1864</v>
      </c>
      <c r="D281" s="18" t="s">
        <v>1865</v>
      </c>
      <c r="E281" s="19" t="s">
        <v>1866</v>
      </c>
      <c r="F281" s="18" t="s">
        <v>1867</v>
      </c>
      <c r="G281" s="18" t="s">
        <v>489</v>
      </c>
      <c r="H281" s="18" t="s">
        <v>25</v>
      </c>
      <c r="I281" s="19" t="s">
        <v>1868</v>
      </c>
      <c r="J281" s="20" t="s">
        <v>27</v>
      </c>
      <c r="K281" s="13"/>
      <c r="L281" s="14"/>
      <c r="M281" s="14"/>
      <c r="N281" s="14"/>
      <c r="O281" s="14" t="str">
        <f>AVERAGE('Hoja 1 - Call For Abstracts ICO'!$L281:$N281)</f>
        <v>#DIV/0!</v>
      </c>
      <c r="P281" s="21"/>
      <c r="Q281" s="2"/>
      <c r="R281" s="2">
        <v>279.0</v>
      </c>
      <c r="S281" s="2"/>
      <c r="T281" s="2"/>
      <c r="U281" s="2"/>
      <c r="V281" s="2"/>
      <c r="W281" s="2"/>
      <c r="X281" s="2"/>
      <c r="Y281" s="2"/>
      <c r="Z281" s="2"/>
      <c r="AA281" s="2"/>
      <c r="AB281" s="2"/>
      <c r="AC281" s="2"/>
      <c r="AD281" s="2"/>
      <c r="AE281" s="2"/>
      <c r="AF281" s="2"/>
    </row>
    <row r="282" ht="19.5" hidden="1" customHeight="1">
      <c r="A282" s="16" t="s">
        <v>1869</v>
      </c>
      <c r="B282" s="17" t="s">
        <v>1870</v>
      </c>
      <c r="C282" s="18" t="s">
        <v>1871</v>
      </c>
      <c r="D282" s="18" t="s">
        <v>1872</v>
      </c>
      <c r="E282" s="19" t="s">
        <v>1873</v>
      </c>
      <c r="F282" s="18" t="s">
        <v>1874</v>
      </c>
      <c r="G282" s="18" t="s">
        <v>272</v>
      </c>
      <c r="H282" s="18" t="s">
        <v>69</v>
      </c>
      <c r="I282" s="19" t="s">
        <v>1875</v>
      </c>
      <c r="J282" s="20" t="s">
        <v>27</v>
      </c>
      <c r="K282" s="13"/>
      <c r="L282" s="14"/>
      <c r="M282" s="14"/>
      <c r="N282" s="14"/>
      <c r="O282" s="14" t="str">
        <f>AVERAGE('Hoja 1 - Call For Abstracts ICO'!$L282:$N282)</f>
        <v>#DIV/0!</v>
      </c>
      <c r="P282" s="21"/>
      <c r="Q282" s="2"/>
      <c r="R282" s="2">
        <v>280.0</v>
      </c>
      <c r="S282" s="2"/>
      <c r="T282" s="2"/>
      <c r="U282" s="2"/>
      <c r="V282" s="2"/>
      <c r="W282" s="2"/>
      <c r="X282" s="2"/>
      <c r="Y282" s="2"/>
      <c r="Z282" s="2"/>
      <c r="AA282" s="2"/>
      <c r="AB282" s="2"/>
      <c r="AC282" s="2"/>
      <c r="AD282" s="2"/>
      <c r="AE282" s="2"/>
      <c r="AF282" s="2"/>
    </row>
    <row r="283" ht="19.5" hidden="1" customHeight="1">
      <c r="A283" s="16" t="s">
        <v>1876</v>
      </c>
      <c r="B283" s="17" t="s">
        <v>1877</v>
      </c>
      <c r="C283" s="18" t="s">
        <v>1878</v>
      </c>
      <c r="D283" s="18" t="s">
        <v>1879</v>
      </c>
      <c r="E283" s="19" t="s">
        <v>1880</v>
      </c>
      <c r="F283" s="18" t="s">
        <v>1881</v>
      </c>
      <c r="G283" s="18" t="s">
        <v>1882</v>
      </c>
      <c r="H283" s="18" t="s">
        <v>43</v>
      </c>
      <c r="I283" s="19" t="s">
        <v>1883</v>
      </c>
      <c r="J283" s="20" t="s">
        <v>27</v>
      </c>
      <c r="K283" s="13"/>
      <c r="L283" s="14"/>
      <c r="M283" s="14"/>
      <c r="N283" s="14"/>
      <c r="O283" s="14" t="str">
        <f>AVERAGE('Hoja 1 - Call For Abstracts ICO'!$L283:$N283)</f>
        <v>#DIV/0!</v>
      </c>
      <c r="P283" s="21"/>
      <c r="Q283" s="2"/>
      <c r="R283" s="2">
        <v>281.0</v>
      </c>
      <c r="S283" s="2"/>
      <c r="T283" s="2"/>
      <c r="U283" s="2"/>
      <c r="V283" s="2"/>
      <c r="W283" s="2"/>
      <c r="X283" s="2"/>
      <c r="Y283" s="2"/>
      <c r="Z283" s="2"/>
      <c r="AA283" s="2"/>
      <c r="AB283" s="2"/>
      <c r="AC283" s="2"/>
      <c r="AD283" s="2"/>
      <c r="AE283" s="2"/>
      <c r="AF283" s="2"/>
    </row>
    <row r="284" ht="19.5" hidden="1" customHeight="1">
      <c r="A284" s="16" t="s">
        <v>1884</v>
      </c>
      <c r="B284" s="17" t="s">
        <v>1885</v>
      </c>
      <c r="C284" s="18" t="s">
        <v>1886</v>
      </c>
      <c r="D284" s="18" t="s">
        <v>1887</v>
      </c>
      <c r="E284" s="19" t="s">
        <v>1888</v>
      </c>
      <c r="F284" s="18" t="s">
        <v>1889</v>
      </c>
      <c r="G284" s="18" t="s">
        <v>825</v>
      </c>
      <c r="H284" s="18" t="s">
        <v>69</v>
      </c>
      <c r="I284" s="19" t="s">
        <v>1890</v>
      </c>
      <c r="J284" s="20" t="s">
        <v>27</v>
      </c>
      <c r="K284" s="13"/>
      <c r="L284" s="14"/>
      <c r="M284" s="14"/>
      <c r="N284" s="14"/>
      <c r="O284" s="14" t="str">
        <f>AVERAGE('Hoja 1 - Call For Abstracts ICO'!$L284:$N284)</f>
        <v>#DIV/0!</v>
      </c>
      <c r="P284" s="21"/>
      <c r="Q284" s="2"/>
      <c r="R284" s="2">
        <v>282.0</v>
      </c>
      <c r="S284" s="2"/>
      <c r="T284" s="2"/>
      <c r="U284" s="2"/>
      <c r="V284" s="2"/>
      <c r="W284" s="2"/>
      <c r="X284" s="2"/>
      <c r="Y284" s="2"/>
      <c r="Z284" s="2"/>
      <c r="AA284" s="2"/>
      <c r="AB284" s="2"/>
      <c r="AC284" s="2"/>
      <c r="AD284" s="2"/>
      <c r="AE284" s="2"/>
      <c r="AF284" s="2"/>
    </row>
    <row r="285" ht="19.5" customHeight="1">
      <c r="A285" s="16" t="s">
        <v>1891</v>
      </c>
      <c r="B285" s="17" t="s">
        <v>1892</v>
      </c>
      <c r="C285" s="18" t="s">
        <v>1893</v>
      </c>
      <c r="D285" s="18" t="s">
        <v>1894</v>
      </c>
      <c r="E285" s="19" t="s">
        <v>1895</v>
      </c>
      <c r="F285" s="18" t="s">
        <v>1243</v>
      </c>
      <c r="G285" s="18" t="s">
        <v>489</v>
      </c>
      <c r="H285" s="18" t="s">
        <v>25</v>
      </c>
      <c r="I285" s="19" t="s">
        <v>1896</v>
      </c>
      <c r="J285" s="20" t="s">
        <v>27</v>
      </c>
      <c r="K285" s="13"/>
      <c r="L285" s="14"/>
      <c r="M285" s="14"/>
      <c r="N285" s="14"/>
      <c r="O285" s="14" t="str">
        <f>AVERAGE('Hoja 1 - Call For Abstracts ICO'!$L285:$N285)</f>
        <v>#DIV/0!</v>
      </c>
      <c r="P285" s="21"/>
      <c r="Q285" s="2"/>
      <c r="R285" s="2">
        <v>283.0</v>
      </c>
      <c r="S285" s="2"/>
      <c r="T285" s="2"/>
      <c r="U285" s="2"/>
      <c r="V285" s="2"/>
      <c r="W285" s="2"/>
      <c r="X285" s="2"/>
      <c r="Y285" s="2"/>
      <c r="Z285" s="2"/>
      <c r="AA285" s="2"/>
      <c r="AB285" s="2"/>
      <c r="AC285" s="2"/>
      <c r="AD285" s="2"/>
      <c r="AE285" s="2"/>
      <c r="AF285" s="2"/>
    </row>
    <row r="286" ht="19.5" hidden="1" customHeight="1">
      <c r="A286" s="16" t="s">
        <v>1897</v>
      </c>
      <c r="B286" s="17" t="s">
        <v>1870</v>
      </c>
      <c r="C286" s="18" t="s">
        <v>1871</v>
      </c>
      <c r="D286" s="18" t="s">
        <v>1872</v>
      </c>
      <c r="E286" s="19" t="s">
        <v>1898</v>
      </c>
      <c r="F286" s="18" t="s">
        <v>1874</v>
      </c>
      <c r="G286" s="18" t="s">
        <v>272</v>
      </c>
      <c r="H286" s="18" t="s">
        <v>69</v>
      </c>
      <c r="I286" s="19" t="s">
        <v>1899</v>
      </c>
      <c r="J286" s="20" t="s">
        <v>27</v>
      </c>
      <c r="K286" s="13"/>
      <c r="L286" s="14"/>
      <c r="M286" s="14"/>
      <c r="N286" s="14"/>
      <c r="O286" s="14" t="str">
        <f>AVERAGE('Hoja 1 - Call For Abstracts ICO'!$L286:$N286)</f>
        <v>#DIV/0!</v>
      </c>
      <c r="P286" s="21"/>
      <c r="Q286" s="2"/>
      <c r="R286" s="2">
        <v>284.0</v>
      </c>
      <c r="S286" s="2"/>
      <c r="T286" s="2"/>
      <c r="U286" s="2"/>
      <c r="V286" s="2"/>
      <c r="W286" s="2"/>
      <c r="X286" s="2"/>
      <c r="Y286" s="2"/>
      <c r="Z286" s="2"/>
      <c r="AA286" s="2"/>
      <c r="AB286" s="2"/>
      <c r="AC286" s="2"/>
      <c r="AD286" s="2"/>
      <c r="AE286" s="2"/>
      <c r="AF286" s="2"/>
    </row>
    <row r="287" ht="19.5" hidden="1" customHeight="1">
      <c r="A287" s="16" t="s">
        <v>1900</v>
      </c>
      <c r="B287" s="17" t="s">
        <v>1901</v>
      </c>
      <c r="C287" s="18" t="s">
        <v>1902</v>
      </c>
      <c r="D287" s="18" t="s">
        <v>1903</v>
      </c>
      <c r="E287" s="19" t="s">
        <v>1904</v>
      </c>
      <c r="F287" s="18" t="s">
        <v>1905</v>
      </c>
      <c r="G287" s="18" t="s">
        <v>42</v>
      </c>
      <c r="H287" s="18" t="s">
        <v>43</v>
      </c>
      <c r="I287" s="19" t="s">
        <v>1906</v>
      </c>
      <c r="J287" s="20" t="s">
        <v>27</v>
      </c>
      <c r="K287" s="13"/>
      <c r="L287" s="14"/>
      <c r="M287" s="14"/>
      <c r="N287" s="14"/>
      <c r="O287" s="14" t="str">
        <f>AVERAGE('Hoja 1 - Call For Abstracts ICO'!$L287:$N287)</f>
        <v>#DIV/0!</v>
      </c>
      <c r="P287" s="21"/>
      <c r="Q287" s="2"/>
      <c r="R287" s="2">
        <v>285.0</v>
      </c>
      <c r="S287" s="2"/>
      <c r="T287" s="2"/>
      <c r="U287" s="2"/>
      <c r="V287" s="2"/>
      <c r="W287" s="2"/>
      <c r="X287" s="2"/>
      <c r="Y287" s="2"/>
      <c r="Z287" s="2"/>
      <c r="AA287" s="2"/>
      <c r="AB287" s="2"/>
      <c r="AC287" s="2"/>
      <c r="AD287" s="2"/>
      <c r="AE287" s="2"/>
      <c r="AF287" s="2"/>
    </row>
    <row r="288" ht="19.5" hidden="1" customHeight="1">
      <c r="A288" s="16" t="s">
        <v>1907</v>
      </c>
      <c r="B288" s="17" t="s">
        <v>1568</v>
      </c>
      <c r="C288" s="18" t="s">
        <v>1569</v>
      </c>
      <c r="D288" s="18" t="s">
        <v>1908</v>
      </c>
      <c r="E288" s="19" t="s">
        <v>1909</v>
      </c>
      <c r="F288" s="18" t="s">
        <v>1572</v>
      </c>
      <c r="G288" s="18" t="s">
        <v>42</v>
      </c>
      <c r="H288" s="18" t="s">
        <v>105</v>
      </c>
      <c r="I288" s="19" t="s">
        <v>1910</v>
      </c>
      <c r="J288" s="20" t="s">
        <v>27</v>
      </c>
      <c r="K288" s="13"/>
      <c r="L288" s="14"/>
      <c r="M288" s="14"/>
      <c r="N288" s="14"/>
      <c r="O288" s="14" t="str">
        <f>AVERAGE('Hoja 1 - Call For Abstracts ICO'!$L288:$N288)</f>
        <v>#DIV/0!</v>
      </c>
      <c r="P288" s="21"/>
      <c r="Q288" s="2"/>
      <c r="R288" s="2">
        <v>286.0</v>
      </c>
      <c r="S288" s="2"/>
      <c r="T288" s="2"/>
      <c r="U288" s="2"/>
      <c r="V288" s="2"/>
      <c r="W288" s="2"/>
      <c r="X288" s="2"/>
      <c r="Y288" s="2"/>
      <c r="Z288" s="2"/>
      <c r="AA288" s="2"/>
      <c r="AB288" s="2"/>
      <c r="AC288" s="2"/>
      <c r="AD288" s="2"/>
      <c r="AE288" s="2"/>
      <c r="AF288" s="2"/>
    </row>
    <row r="289" ht="19.5" hidden="1" customHeight="1">
      <c r="A289" s="16" t="s">
        <v>1911</v>
      </c>
      <c r="B289" s="17" t="s">
        <v>1912</v>
      </c>
      <c r="C289" s="18" t="s">
        <v>1913</v>
      </c>
      <c r="D289" s="18" t="s">
        <v>1913</v>
      </c>
      <c r="E289" s="19" t="s">
        <v>1914</v>
      </c>
      <c r="F289" s="18" t="s">
        <v>1915</v>
      </c>
      <c r="G289" s="18" t="s">
        <v>457</v>
      </c>
      <c r="H289" s="18" t="s">
        <v>105</v>
      </c>
      <c r="I289" s="19" t="s">
        <v>1916</v>
      </c>
      <c r="J289" s="20" t="s">
        <v>27</v>
      </c>
      <c r="K289" s="13"/>
      <c r="L289" s="14"/>
      <c r="M289" s="14"/>
      <c r="N289" s="14"/>
      <c r="O289" s="14" t="str">
        <f>AVERAGE('Hoja 1 - Call For Abstracts ICO'!$L289:$N289)</f>
        <v>#DIV/0!</v>
      </c>
      <c r="P289" s="21"/>
      <c r="Q289" s="2"/>
      <c r="R289" s="2">
        <v>287.0</v>
      </c>
      <c r="S289" s="2"/>
      <c r="T289" s="2"/>
      <c r="U289" s="2"/>
      <c r="V289" s="2"/>
      <c r="W289" s="2"/>
      <c r="X289" s="2"/>
      <c r="Y289" s="2"/>
      <c r="Z289" s="2"/>
      <c r="AA289" s="2"/>
      <c r="AB289" s="2"/>
      <c r="AC289" s="2"/>
      <c r="AD289" s="2"/>
      <c r="AE289" s="2"/>
      <c r="AF289" s="2"/>
    </row>
    <row r="290" ht="19.5" hidden="1" customHeight="1">
      <c r="A290" s="16" t="s">
        <v>1917</v>
      </c>
      <c r="B290" s="17" t="s">
        <v>1918</v>
      </c>
      <c r="C290" s="18" t="s">
        <v>1919</v>
      </c>
      <c r="D290" s="18" t="s">
        <v>1920</v>
      </c>
      <c r="E290" s="19" t="s">
        <v>1921</v>
      </c>
      <c r="F290" s="18" t="s">
        <v>1922</v>
      </c>
      <c r="G290" s="18" t="s">
        <v>51</v>
      </c>
      <c r="H290" s="18" t="s">
        <v>43</v>
      </c>
      <c r="I290" s="19" t="s">
        <v>1923</v>
      </c>
      <c r="J290" s="20" t="s">
        <v>27</v>
      </c>
      <c r="K290" s="13"/>
      <c r="L290" s="14"/>
      <c r="M290" s="14"/>
      <c r="N290" s="14"/>
      <c r="O290" s="14" t="str">
        <f>AVERAGE('Hoja 1 - Call For Abstracts ICO'!$L290:$N290)</f>
        <v>#DIV/0!</v>
      </c>
      <c r="P290" s="21"/>
      <c r="Q290" s="2"/>
      <c r="R290" s="2">
        <v>288.0</v>
      </c>
      <c r="S290" s="2"/>
      <c r="T290" s="2"/>
      <c r="U290" s="2"/>
      <c r="V290" s="2"/>
      <c r="W290" s="2"/>
      <c r="X290" s="2"/>
      <c r="Y290" s="2"/>
      <c r="Z290" s="2"/>
      <c r="AA290" s="2"/>
      <c r="AB290" s="2"/>
      <c r="AC290" s="2"/>
      <c r="AD290" s="2"/>
      <c r="AE290" s="2"/>
      <c r="AF290" s="2"/>
    </row>
    <row r="291" ht="19.5" hidden="1" customHeight="1">
      <c r="A291" s="16" t="s">
        <v>1924</v>
      </c>
      <c r="B291" s="17" t="s">
        <v>1925</v>
      </c>
      <c r="C291" s="18" t="s">
        <v>1926</v>
      </c>
      <c r="D291" s="18" t="s">
        <v>1927</v>
      </c>
      <c r="E291" s="19" t="s">
        <v>1928</v>
      </c>
      <c r="F291" s="18" t="s">
        <v>1929</v>
      </c>
      <c r="G291" s="18" t="s">
        <v>42</v>
      </c>
      <c r="H291" s="18" t="s">
        <v>134</v>
      </c>
      <c r="I291" s="19" t="s">
        <v>1930</v>
      </c>
      <c r="J291" s="20" t="s">
        <v>27</v>
      </c>
      <c r="K291" s="13"/>
      <c r="L291" s="14"/>
      <c r="M291" s="14"/>
      <c r="N291" s="14"/>
      <c r="O291" s="14" t="str">
        <f>AVERAGE('Hoja 1 - Call For Abstracts ICO'!$L291:$N291)</f>
        <v>#DIV/0!</v>
      </c>
      <c r="P291" s="21"/>
      <c r="Q291" s="2"/>
      <c r="R291" s="2">
        <v>289.0</v>
      </c>
      <c r="S291" s="2"/>
      <c r="T291" s="2"/>
      <c r="U291" s="2"/>
      <c r="V291" s="2"/>
      <c r="W291" s="2"/>
      <c r="X291" s="2"/>
      <c r="Y291" s="2"/>
      <c r="Z291" s="2"/>
      <c r="AA291" s="2"/>
      <c r="AB291" s="2"/>
      <c r="AC291" s="2"/>
      <c r="AD291" s="2"/>
      <c r="AE291" s="2"/>
      <c r="AF291" s="2"/>
    </row>
    <row r="292" ht="19.5" hidden="1" customHeight="1">
      <c r="A292" s="16" t="s">
        <v>1931</v>
      </c>
      <c r="B292" s="17" t="s">
        <v>1932</v>
      </c>
      <c r="C292" s="18" t="s">
        <v>1933</v>
      </c>
      <c r="D292" s="18" t="s">
        <v>1934</v>
      </c>
      <c r="E292" s="19" t="s">
        <v>1935</v>
      </c>
      <c r="F292" s="18" t="s">
        <v>1915</v>
      </c>
      <c r="G292" s="18" t="s">
        <v>457</v>
      </c>
      <c r="H292" s="18" t="s">
        <v>105</v>
      </c>
      <c r="I292" s="19" t="s">
        <v>1936</v>
      </c>
      <c r="J292" s="20" t="s">
        <v>27</v>
      </c>
      <c r="K292" s="13"/>
      <c r="L292" s="14"/>
      <c r="M292" s="14"/>
      <c r="N292" s="14"/>
      <c r="O292" s="14" t="str">
        <f>AVERAGE('Hoja 1 - Call For Abstracts ICO'!$L292:$N292)</f>
        <v>#DIV/0!</v>
      </c>
      <c r="P292" s="21"/>
      <c r="Q292" s="2"/>
      <c r="R292" s="2">
        <v>290.0</v>
      </c>
      <c r="S292" s="2"/>
      <c r="T292" s="2"/>
      <c r="U292" s="2"/>
      <c r="V292" s="2"/>
      <c r="W292" s="2"/>
      <c r="X292" s="2"/>
      <c r="Y292" s="2"/>
      <c r="Z292" s="2"/>
      <c r="AA292" s="2"/>
      <c r="AB292" s="2"/>
      <c r="AC292" s="2"/>
      <c r="AD292" s="2"/>
      <c r="AE292" s="2"/>
      <c r="AF292" s="2"/>
    </row>
    <row r="293" ht="19.5" hidden="1" customHeight="1">
      <c r="A293" s="16" t="s">
        <v>1937</v>
      </c>
      <c r="B293" s="17" t="s">
        <v>1938</v>
      </c>
      <c r="C293" s="18" t="s">
        <v>1939</v>
      </c>
      <c r="D293" s="18" t="s">
        <v>1940</v>
      </c>
      <c r="E293" s="19" t="s">
        <v>1941</v>
      </c>
      <c r="F293" s="18" t="s">
        <v>1942</v>
      </c>
      <c r="G293" s="18" t="s">
        <v>42</v>
      </c>
      <c r="H293" s="18" t="s">
        <v>43</v>
      </c>
      <c r="I293" s="19" t="s">
        <v>1943</v>
      </c>
      <c r="J293" s="20" t="s">
        <v>27</v>
      </c>
      <c r="K293" s="13"/>
      <c r="L293" s="14"/>
      <c r="M293" s="14"/>
      <c r="N293" s="14"/>
      <c r="O293" s="14" t="str">
        <f>AVERAGE('Hoja 1 - Call For Abstracts ICO'!$L293:$N293)</f>
        <v>#DIV/0!</v>
      </c>
      <c r="P293" s="21"/>
      <c r="Q293" s="2"/>
      <c r="R293" s="2">
        <v>291.0</v>
      </c>
      <c r="S293" s="2"/>
      <c r="T293" s="2"/>
      <c r="U293" s="2"/>
      <c r="V293" s="2"/>
      <c r="W293" s="2"/>
      <c r="X293" s="2"/>
      <c r="Y293" s="2"/>
      <c r="Z293" s="2"/>
      <c r="AA293" s="2"/>
      <c r="AB293" s="2"/>
      <c r="AC293" s="2"/>
      <c r="AD293" s="2"/>
      <c r="AE293" s="2"/>
      <c r="AF293" s="2"/>
    </row>
    <row r="294" ht="19.5" hidden="1" customHeight="1">
      <c r="A294" s="16" t="s">
        <v>1944</v>
      </c>
      <c r="B294" s="17" t="s">
        <v>1945</v>
      </c>
      <c r="C294" s="18" t="s">
        <v>1946</v>
      </c>
      <c r="D294" s="18" t="s">
        <v>1947</v>
      </c>
      <c r="E294" s="19" t="s">
        <v>1948</v>
      </c>
      <c r="F294" s="18" t="s">
        <v>1949</v>
      </c>
      <c r="G294" s="18" t="s">
        <v>272</v>
      </c>
      <c r="H294" s="18" t="s">
        <v>69</v>
      </c>
      <c r="I294" s="19" t="s">
        <v>1950</v>
      </c>
      <c r="J294" s="20" t="s">
        <v>27</v>
      </c>
      <c r="K294" s="13"/>
      <c r="L294" s="14"/>
      <c r="M294" s="14"/>
      <c r="N294" s="14"/>
      <c r="O294" s="14" t="str">
        <f>AVERAGE('Hoja 1 - Call For Abstracts ICO'!$L294:$N294)</f>
        <v>#DIV/0!</v>
      </c>
      <c r="P294" s="21"/>
      <c r="Q294" s="2"/>
      <c r="R294" s="2">
        <v>292.0</v>
      </c>
      <c r="S294" s="2"/>
      <c r="T294" s="2"/>
      <c r="U294" s="2"/>
      <c r="V294" s="2"/>
      <c r="W294" s="2"/>
      <c r="X294" s="2"/>
      <c r="Y294" s="2"/>
      <c r="Z294" s="2"/>
      <c r="AA294" s="2"/>
      <c r="AB294" s="2"/>
      <c r="AC294" s="2"/>
      <c r="AD294" s="2"/>
      <c r="AE294" s="2"/>
      <c r="AF294" s="2"/>
    </row>
    <row r="295" ht="19.5" hidden="1" customHeight="1">
      <c r="A295" s="16" t="s">
        <v>1951</v>
      </c>
      <c r="B295" s="17" t="s">
        <v>1952</v>
      </c>
      <c r="C295" s="18" t="s">
        <v>1953</v>
      </c>
      <c r="D295" s="18" t="s">
        <v>1954</v>
      </c>
      <c r="E295" s="19" t="s">
        <v>1955</v>
      </c>
      <c r="F295" s="18" t="s">
        <v>1956</v>
      </c>
      <c r="G295" s="18" t="s">
        <v>42</v>
      </c>
      <c r="H295" s="18" t="s">
        <v>43</v>
      </c>
      <c r="I295" s="19" t="s">
        <v>1957</v>
      </c>
      <c r="J295" s="20" t="s">
        <v>27</v>
      </c>
      <c r="K295" s="13"/>
      <c r="L295" s="14"/>
      <c r="M295" s="14"/>
      <c r="N295" s="14"/>
      <c r="O295" s="14" t="str">
        <f>AVERAGE('Hoja 1 - Call For Abstracts ICO'!$L295:$N295)</f>
        <v>#DIV/0!</v>
      </c>
      <c r="P295" s="21"/>
      <c r="Q295" s="2"/>
      <c r="R295" s="2">
        <v>293.0</v>
      </c>
      <c r="S295" s="2"/>
      <c r="T295" s="2"/>
      <c r="U295" s="2"/>
      <c r="V295" s="2"/>
      <c r="W295" s="2"/>
      <c r="X295" s="2"/>
      <c r="Y295" s="2"/>
      <c r="Z295" s="2"/>
      <c r="AA295" s="2"/>
      <c r="AB295" s="2"/>
      <c r="AC295" s="2"/>
      <c r="AD295" s="2"/>
      <c r="AE295" s="2"/>
      <c r="AF295" s="2"/>
    </row>
    <row r="296" ht="19.5" hidden="1" customHeight="1">
      <c r="A296" s="16" t="s">
        <v>1958</v>
      </c>
      <c r="B296" s="17" t="s">
        <v>1959</v>
      </c>
      <c r="C296" s="18" t="s">
        <v>1960</v>
      </c>
      <c r="D296" s="18" t="s">
        <v>1961</v>
      </c>
      <c r="E296" s="19" t="s">
        <v>1962</v>
      </c>
      <c r="F296" s="18" t="s">
        <v>1963</v>
      </c>
      <c r="G296" s="18" t="s">
        <v>42</v>
      </c>
      <c r="H296" s="18" t="s">
        <v>43</v>
      </c>
      <c r="I296" s="19" t="s">
        <v>1964</v>
      </c>
      <c r="J296" s="20" t="s">
        <v>27</v>
      </c>
      <c r="K296" s="13"/>
      <c r="L296" s="14"/>
      <c r="M296" s="14"/>
      <c r="N296" s="14"/>
      <c r="O296" s="14" t="str">
        <f>AVERAGE('Hoja 1 - Call For Abstracts ICO'!$L296:$N296)</f>
        <v>#DIV/0!</v>
      </c>
      <c r="P296" s="21"/>
      <c r="Q296" s="2"/>
      <c r="R296" s="2">
        <v>294.0</v>
      </c>
      <c r="S296" s="2"/>
      <c r="T296" s="2"/>
      <c r="U296" s="2"/>
      <c r="V296" s="2"/>
      <c r="W296" s="2"/>
      <c r="X296" s="2"/>
      <c r="Y296" s="2"/>
      <c r="Z296" s="2"/>
      <c r="AA296" s="2"/>
      <c r="AB296" s="2"/>
      <c r="AC296" s="2"/>
      <c r="AD296" s="2"/>
      <c r="AE296" s="2"/>
      <c r="AF296" s="2"/>
    </row>
    <row r="297" ht="19.5" hidden="1" customHeight="1">
      <c r="A297" s="16" t="s">
        <v>1965</v>
      </c>
      <c r="B297" s="17" t="s">
        <v>1966</v>
      </c>
      <c r="C297" s="18" t="s">
        <v>1967</v>
      </c>
      <c r="D297" s="18" t="s">
        <v>1968</v>
      </c>
      <c r="E297" s="19" t="s">
        <v>1969</v>
      </c>
      <c r="F297" s="18" t="s">
        <v>1970</v>
      </c>
      <c r="G297" s="18" t="s">
        <v>42</v>
      </c>
      <c r="H297" s="18" t="s">
        <v>173</v>
      </c>
      <c r="I297" s="19" t="s">
        <v>1971</v>
      </c>
      <c r="J297" s="20" t="s">
        <v>27</v>
      </c>
      <c r="K297" s="13"/>
      <c r="L297" s="14"/>
      <c r="M297" s="14"/>
      <c r="N297" s="14"/>
      <c r="O297" s="14" t="str">
        <f>AVERAGE('Hoja 1 - Call For Abstracts ICO'!$L297:$N297)</f>
        <v>#DIV/0!</v>
      </c>
      <c r="P297" s="21"/>
      <c r="Q297" s="2"/>
      <c r="R297" s="2">
        <v>295.0</v>
      </c>
      <c r="S297" s="2"/>
      <c r="T297" s="2"/>
      <c r="U297" s="2"/>
      <c r="V297" s="2"/>
      <c r="W297" s="2"/>
      <c r="X297" s="2"/>
      <c r="Y297" s="2"/>
      <c r="Z297" s="2"/>
      <c r="AA297" s="2"/>
      <c r="AB297" s="2"/>
      <c r="AC297" s="2"/>
      <c r="AD297" s="2"/>
      <c r="AE297" s="2"/>
      <c r="AF297" s="2"/>
    </row>
    <row r="298" ht="19.5" hidden="1" customHeight="1">
      <c r="A298" s="16" t="s">
        <v>1972</v>
      </c>
      <c r="B298" s="17" t="s">
        <v>1973</v>
      </c>
      <c r="C298" s="18" t="s">
        <v>1974</v>
      </c>
      <c r="D298" s="18" t="s">
        <v>1975</v>
      </c>
      <c r="E298" s="19" t="s">
        <v>1976</v>
      </c>
      <c r="F298" s="18" t="s">
        <v>1977</v>
      </c>
      <c r="G298" s="18" t="s">
        <v>59</v>
      </c>
      <c r="H298" s="18" t="s">
        <v>60</v>
      </c>
      <c r="I298" s="19" t="s">
        <v>1978</v>
      </c>
      <c r="J298" s="20" t="s">
        <v>27</v>
      </c>
      <c r="K298" s="13"/>
      <c r="L298" s="14"/>
      <c r="M298" s="14"/>
      <c r="N298" s="14"/>
      <c r="O298" s="14" t="str">
        <f>AVERAGE('Hoja 1 - Call For Abstracts ICO'!$L298:$N298)</f>
        <v>#DIV/0!</v>
      </c>
      <c r="P298" s="21"/>
      <c r="Q298" s="2"/>
      <c r="R298" s="2">
        <v>296.0</v>
      </c>
      <c r="S298" s="2"/>
      <c r="T298" s="2"/>
      <c r="U298" s="2"/>
      <c r="V298" s="2"/>
      <c r="W298" s="2"/>
      <c r="X298" s="2"/>
      <c r="Y298" s="2"/>
      <c r="Z298" s="2"/>
      <c r="AA298" s="2"/>
      <c r="AB298" s="2"/>
      <c r="AC298" s="2"/>
      <c r="AD298" s="2"/>
      <c r="AE298" s="2"/>
      <c r="AF298" s="2"/>
    </row>
    <row r="299" ht="19.5" hidden="1" customHeight="1">
      <c r="A299" s="16" t="s">
        <v>1979</v>
      </c>
      <c r="B299" s="17" t="s">
        <v>1980</v>
      </c>
      <c r="C299" s="18" t="s">
        <v>1981</v>
      </c>
      <c r="D299" s="18" t="s">
        <v>1982</v>
      </c>
      <c r="E299" s="19" t="s">
        <v>1983</v>
      </c>
      <c r="F299" s="18" t="s">
        <v>1984</v>
      </c>
      <c r="G299" s="18" t="s">
        <v>747</v>
      </c>
      <c r="H299" s="18" t="s">
        <v>43</v>
      </c>
      <c r="I299" s="19" t="s">
        <v>1985</v>
      </c>
      <c r="J299" s="20" t="s">
        <v>27</v>
      </c>
      <c r="K299" s="13"/>
      <c r="L299" s="14"/>
      <c r="M299" s="14"/>
      <c r="N299" s="14"/>
      <c r="O299" s="14" t="str">
        <f>AVERAGE('Hoja 1 - Call For Abstracts ICO'!$L299:$N299)</f>
        <v>#DIV/0!</v>
      </c>
      <c r="P299" s="21"/>
      <c r="Q299" s="2"/>
      <c r="R299" s="2">
        <v>297.0</v>
      </c>
      <c r="S299" s="2"/>
      <c r="T299" s="2"/>
      <c r="U299" s="2"/>
      <c r="V299" s="2"/>
      <c r="W299" s="2"/>
      <c r="X299" s="2"/>
      <c r="Y299" s="2"/>
      <c r="Z299" s="2"/>
      <c r="AA299" s="2"/>
      <c r="AB299" s="2"/>
      <c r="AC299" s="2"/>
      <c r="AD299" s="2"/>
      <c r="AE299" s="2"/>
      <c r="AF299" s="2"/>
    </row>
    <row r="300" ht="19.5" hidden="1" customHeight="1">
      <c r="A300" s="16" t="s">
        <v>1986</v>
      </c>
      <c r="B300" s="17" t="s">
        <v>1987</v>
      </c>
      <c r="C300" s="18" t="s">
        <v>1988</v>
      </c>
      <c r="D300" s="18" t="s">
        <v>1989</v>
      </c>
      <c r="E300" s="19" t="s">
        <v>1990</v>
      </c>
      <c r="F300" s="18" t="s">
        <v>1991</v>
      </c>
      <c r="G300" s="18" t="s">
        <v>272</v>
      </c>
      <c r="H300" s="18" t="s">
        <v>126</v>
      </c>
      <c r="I300" s="19" t="s">
        <v>1992</v>
      </c>
      <c r="J300" s="20" t="s">
        <v>27</v>
      </c>
      <c r="K300" s="13"/>
      <c r="L300" s="14"/>
      <c r="M300" s="14"/>
      <c r="N300" s="14"/>
      <c r="O300" s="14" t="str">
        <f>AVERAGE('Hoja 1 - Call For Abstracts ICO'!$L300:$N300)</f>
        <v>#DIV/0!</v>
      </c>
      <c r="P300" s="21"/>
      <c r="Q300" s="2"/>
      <c r="R300" s="2">
        <v>298.0</v>
      </c>
      <c r="S300" s="2"/>
      <c r="T300" s="2"/>
      <c r="U300" s="2"/>
      <c r="V300" s="2"/>
      <c r="W300" s="2"/>
      <c r="X300" s="2"/>
      <c r="Y300" s="2"/>
      <c r="Z300" s="2"/>
      <c r="AA300" s="2"/>
      <c r="AB300" s="2"/>
      <c r="AC300" s="2"/>
      <c r="AD300" s="2"/>
      <c r="AE300" s="2"/>
      <c r="AF300" s="2"/>
    </row>
    <row r="301" ht="19.5" hidden="1" customHeight="1">
      <c r="A301" s="16" t="s">
        <v>1993</v>
      </c>
      <c r="B301" s="17" t="s">
        <v>1994</v>
      </c>
      <c r="C301" s="18" t="s">
        <v>1995</v>
      </c>
      <c r="D301" s="18" t="s">
        <v>1996</v>
      </c>
      <c r="E301" s="19" t="s">
        <v>1997</v>
      </c>
      <c r="F301" s="18" t="s">
        <v>1998</v>
      </c>
      <c r="G301" s="18" t="s">
        <v>42</v>
      </c>
      <c r="H301" s="18" t="s">
        <v>69</v>
      </c>
      <c r="I301" s="19" t="s">
        <v>1999</v>
      </c>
      <c r="J301" s="20" t="s">
        <v>27</v>
      </c>
      <c r="K301" s="13"/>
      <c r="L301" s="14"/>
      <c r="M301" s="14"/>
      <c r="N301" s="14"/>
      <c r="O301" s="14" t="str">
        <f>AVERAGE('Hoja 1 - Call For Abstracts ICO'!$L301:$N301)</f>
        <v>#DIV/0!</v>
      </c>
      <c r="P301" s="21"/>
      <c r="Q301" s="2"/>
      <c r="R301" s="2">
        <v>299.0</v>
      </c>
      <c r="S301" s="2"/>
      <c r="T301" s="2"/>
      <c r="U301" s="2"/>
      <c r="V301" s="2"/>
      <c r="W301" s="2"/>
      <c r="X301" s="2"/>
      <c r="Y301" s="2"/>
      <c r="Z301" s="2"/>
      <c r="AA301" s="2"/>
      <c r="AB301" s="2"/>
      <c r="AC301" s="2"/>
      <c r="AD301" s="2"/>
      <c r="AE301" s="2"/>
      <c r="AF301" s="2"/>
    </row>
    <row r="302" ht="19.5" customHeight="1">
      <c r="A302" s="16" t="s">
        <v>2000</v>
      </c>
      <c r="B302" s="17" t="s">
        <v>2001</v>
      </c>
      <c r="C302" s="18" t="s">
        <v>2002</v>
      </c>
      <c r="D302" s="18" t="s">
        <v>2002</v>
      </c>
      <c r="E302" s="19" t="s">
        <v>2003</v>
      </c>
      <c r="F302" s="18" t="s">
        <v>2004</v>
      </c>
      <c r="G302" s="18" t="s">
        <v>142</v>
      </c>
      <c r="H302" s="18" t="s">
        <v>25</v>
      </c>
      <c r="I302" s="19" t="s">
        <v>2005</v>
      </c>
      <c r="J302" s="20" t="s">
        <v>27</v>
      </c>
      <c r="K302" s="13"/>
      <c r="L302" s="14"/>
      <c r="M302" s="14"/>
      <c r="N302" s="14"/>
      <c r="O302" s="14" t="str">
        <f>AVERAGE('Hoja 1 - Call For Abstracts ICO'!$L302:$N302)</f>
        <v>#DIV/0!</v>
      </c>
      <c r="P302" s="21"/>
      <c r="Q302" s="2"/>
      <c r="R302" s="2">
        <v>300.0</v>
      </c>
      <c r="S302" s="2"/>
      <c r="T302" s="2"/>
      <c r="U302" s="2"/>
      <c r="V302" s="2"/>
      <c r="W302" s="2"/>
      <c r="X302" s="2"/>
      <c r="Y302" s="2"/>
      <c r="Z302" s="2"/>
      <c r="AA302" s="2"/>
      <c r="AB302" s="2"/>
      <c r="AC302" s="2"/>
      <c r="AD302" s="2"/>
      <c r="AE302" s="2"/>
      <c r="AF302" s="2"/>
    </row>
    <row r="303" ht="19.5" hidden="1" customHeight="1">
      <c r="A303" s="16" t="s">
        <v>2006</v>
      </c>
      <c r="B303" s="17" t="s">
        <v>2007</v>
      </c>
      <c r="C303" s="18" t="s">
        <v>2008</v>
      </c>
      <c r="D303" s="18" t="s">
        <v>2009</v>
      </c>
      <c r="E303" s="19" t="s">
        <v>2010</v>
      </c>
      <c r="F303" s="18" t="s">
        <v>2011</v>
      </c>
      <c r="G303" s="18" t="s">
        <v>881</v>
      </c>
      <c r="H303" s="18" t="s">
        <v>43</v>
      </c>
      <c r="I303" s="19" t="s">
        <v>2012</v>
      </c>
      <c r="J303" s="20" t="s">
        <v>27</v>
      </c>
      <c r="K303" s="13"/>
      <c r="L303" s="14"/>
      <c r="M303" s="14"/>
      <c r="N303" s="14"/>
      <c r="O303" s="14" t="str">
        <f>AVERAGE('Hoja 1 - Call For Abstracts ICO'!$L303:$N303)</f>
        <v>#DIV/0!</v>
      </c>
      <c r="P303" s="21"/>
      <c r="Q303" s="2"/>
      <c r="R303" s="2">
        <v>301.0</v>
      </c>
      <c r="S303" s="2"/>
      <c r="T303" s="2"/>
      <c r="U303" s="2"/>
      <c r="V303" s="2"/>
      <c r="W303" s="2"/>
      <c r="X303" s="2"/>
      <c r="Y303" s="2"/>
      <c r="Z303" s="2"/>
      <c r="AA303" s="2"/>
      <c r="AB303" s="2"/>
      <c r="AC303" s="2"/>
      <c r="AD303" s="2"/>
      <c r="AE303" s="2"/>
      <c r="AF303" s="2"/>
    </row>
    <row r="304" ht="19.5" customHeight="1">
      <c r="A304" s="16" t="s">
        <v>2013</v>
      </c>
      <c r="B304" s="17" t="s">
        <v>2014</v>
      </c>
      <c r="C304" s="18" t="s">
        <v>2015</v>
      </c>
      <c r="D304" s="18" t="s">
        <v>2016</v>
      </c>
      <c r="E304" s="19" t="s">
        <v>2017</v>
      </c>
      <c r="F304" s="18" t="s">
        <v>2018</v>
      </c>
      <c r="G304" s="18" t="s">
        <v>489</v>
      </c>
      <c r="H304" s="18" t="s">
        <v>25</v>
      </c>
      <c r="I304" s="19" t="s">
        <v>2019</v>
      </c>
      <c r="J304" s="20" t="s">
        <v>27</v>
      </c>
      <c r="K304" s="13"/>
      <c r="L304" s="14"/>
      <c r="M304" s="14"/>
      <c r="N304" s="14"/>
      <c r="O304" s="14" t="str">
        <f>AVERAGE('Hoja 1 - Call For Abstracts ICO'!$L304:$N304)</f>
        <v>#DIV/0!</v>
      </c>
      <c r="P304" s="21"/>
      <c r="Q304" s="2"/>
      <c r="R304" s="2">
        <v>302.0</v>
      </c>
      <c r="S304" s="2"/>
      <c r="T304" s="2"/>
      <c r="U304" s="2"/>
      <c r="V304" s="2"/>
      <c r="W304" s="2"/>
      <c r="X304" s="2"/>
      <c r="Y304" s="2"/>
      <c r="Z304" s="2"/>
      <c r="AA304" s="2"/>
      <c r="AB304" s="2"/>
      <c r="AC304" s="2"/>
      <c r="AD304" s="2"/>
      <c r="AE304" s="2"/>
      <c r="AF304" s="2"/>
    </row>
    <row r="305" ht="19.5" hidden="1" customHeight="1">
      <c r="A305" s="16" t="s">
        <v>2020</v>
      </c>
      <c r="B305" s="17" t="s">
        <v>2021</v>
      </c>
      <c r="C305" s="18" t="s">
        <v>2022</v>
      </c>
      <c r="D305" s="18" t="s">
        <v>2023</v>
      </c>
      <c r="E305" s="19" t="s">
        <v>2024</v>
      </c>
      <c r="F305" s="18" t="s">
        <v>2025</v>
      </c>
      <c r="G305" s="18" t="s">
        <v>42</v>
      </c>
      <c r="H305" s="18" t="s">
        <v>134</v>
      </c>
      <c r="I305" s="19" t="s">
        <v>2026</v>
      </c>
      <c r="J305" s="20" t="s">
        <v>27</v>
      </c>
      <c r="K305" s="13"/>
      <c r="L305" s="14"/>
      <c r="M305" s="14"/>
      <c r="N305" s="14"/>
      <c r="O305" s="14" t="str">
        <f>AVERAGE('Hoja 1 - Call For Abstracts ICO'!$L305:$N305)</f>
        <v>#DIV/0!</v>
      </c>
      <c r="P305" s="21"/>
      <c r="Q305" s="2"/>
      <c r="R305" s="2">
        <v>303.0</v>
      </c>
      <c r="S305" s="2"/>
      <c r="T305" s="2"/>
      <c r="U305" s="2"/>
      <c r="V305" s="2"/>
      <c r="W305" s="2"/>
      <c r="X305" s="2"/>
      <c r="Y305" s="2"/>
      <c r="Z305" s="2"/>
      <c r="AA305" s="2"/>
      <c r="AB305" s="2"/>
      <c r="AC305" s="2"/>
      <c r="AD305" s="2"/>
      <c r="AE305" s="2"/>
      <c r="AF305" s="2"/>
    </row>
    <row r="306" ht="19.5" hidden="1" customHeight="1">
      <c r="A306" s="16" t="s">
        <v>2027</v>
      </c>
      <c r="B306" s="17" t="s">
        <v>1630</v>
      </c>
      <c r="C306" s="18" t="s">
        <v>2028</v>
      </c>
      <c r="D306" s="18" t="s">
        <v>2029</v>
      </c>
      <c r="E306" s="19" t="s">
        <v>2030</v>
      </c>
      <c r="F306" s="18" t="s">
        <v>1634</v>
      </c>
      <c r="G306" s="18" t="s">
        <v>42</v>
      </c>
      <c r="H306" s="18" t="s">
        <v>43</v>
      </c>
      <c r="I306" s="19" t="s">
        <v>2031</v>
      </c>
      <c r="J306" s="20" t="s">
        <v>27</v>
      </c>
      <c r="K306" s="13"/>
      <c r="L306" s="14"/>
      <c r="M306" s="14"/>
      <c r="N306" s="14"/>
      <c r="O306" s="14" t="str">
        <f>AVERAGE('Hoja 1 - Call For Abstracts ICO'!$L306:$N306)</f>
        <v>#DIV/0!</v>
      </c>
      <c r="P306" s="21"/>
      <c r="Q306" s="2"/>
      <c r="R306" s="2">
        <v>304.0</v>
      </c>
      <c r="S306" s="2"/>
      <c r="T306" s="2"/>
      <c r="U306" s="2"/>
      <c r="V306" s="2"/>
      <c r="W306" s="2"/>
      <c r="X306" s="2"/>
      <c r="Y306" s="2"/>
      <c r="Z306" s="2"/>
      <c r="AA306" s="2"/>
      <c r="AB306" s="2"/>
      <c r="AC306" s="2"/>
      <c r="AD306" s="2"/>
      <c r="AE306" s="2"/>
      <c r="AF306" s="2"/>
    </row>
    <row r="307" ht="19.5" hidden="1" customHeight="1">
      <c r="A307" s="16" t="s">
        <v>2032</v>
      </c>
      <c r="B307" s="17" t="s">
        <v>2033</v>
      </c>
      <c r="C307" s="18" t="s">
        <v>2034</v>
      </c>
      <c r="D307" s="18" t="s">
        <v>2035</v>
      </c>
      <c r="E307" s="19" t="s">
        <v>2036</v>
      </c>
      <c r="F307" s="18" t="s">
        <v>2037</v>
      </c>
      <c r="G307" s="18" t="s">
        <v>747</v>
      </c>
      <c r="H307" s="18" t="s">
        <v>43</v>
      </c>
      <c r="I307" s="19" t="s">
        <v>2038</v>
      </c>
      <c r="J307" s="20" t="s">
        <v>27</v>
      </c>
      <c r="K307" s="13"/>
      <c r="L307" s="14"/>
      <c r="M307" s="14"/>
      <c r="N307" s="14"/>
      <c r="O307" s="14" t="str">
        <f>AVERAGE('Hoja 1 - Call For Abstracts ICO'!$L307:$N307)</f>
        <v>#DIV/0!</v>
      </c>
      <c r="P307" s="21"/>
      <c r="Q307" s="2"/>
      <c r="R307" s="2">
        <v>305.0</v>
      </c>
      <c r="S307" s="2"/>
      <c r="T307" s="2"/>
      <c r="U307" s="2"/>
      <c r="V307" s="2"/>
      <c r="W307" s="2"/>
      <c r="X307" s="2"/>
      <c r="Y307" s="2"/>
      <c r="Z307" s="2"/>
      <c r="AA307" s="2"/>
      <c r="AB307" s="2"/>
      <c r="AC307" s="2"/>
      <c r="AD307" s="2"/>
      <c r="AE307" s="2"/>
      <c r="AF307" s="2"/>
    </row>
    <row r="308" ht="19.5" hidden="1" customHeight="1">
      <c r="A308" s="16" t="s">
        <v>2039</v>
      </c>
      <c r="B308" s="17" t="s">
        <v>2040</v>
      </c>
      <c r="C308" s="18" t="s">
        <v>2041</v>
      </c>
      <c r="D308" s="18" t="s">
        <v>2042</v>
      </c>
      <c r="E308" s="19" t="s">
        <v>2043</v>
      </c>
      <c r="F308" s="18" t="s">
        <v>2044</v>
      </c>
      <c r="G308" s="18" t="s">
        <v>747</v>
      </c>
      <c r="H308" s="18" t="s">
        <v>126</v>
      </c>
      <c r="I308" s="19" t="s">
        <v>2045</v>
      </c>
      <c r="J308" s="20" t="s">
        <v>27</v>
      </c>
      <c r="K308" s="13"/>
      <c r="L308" s="14"/>
      <c r="M308" s="14"/>
      <c r="N308" s="14"/>
      <c r="O308" s="14" t="str">
        <f>AVERAGE('Hoja 1 - Call For Abstracts ICO'!$L308:$N308)</f>
        <v>#DIV/0!</v>
      </c>
      <c r="P308" s="21"/>
      <c r="Q308" s="2"/>
      <c r="R308" s="2">
        <v>306.0</v>
      </c>
      <c r="S308" s="2"/>
      <c r="T308" s="2"/>
      <c r="U308" s="2"/>
      <c r="V308" s="2"/>
      <c r="W308" s="2"/>
      <c r="X308" s="2"/>
      <c r="Y308" s="2"/>
      <c r="Z308" s="2"/>
      <c r="AA308" s="2"/>
      <c r="AB308" s="2"/>
      <c r="AC308" s="2"/>
      <c r="AD308" s="2"/>
      <c r="AE308" s="2"/>
      <c r="AF308" s="2"/>
    </row>
    <row r="309" ht="19.5" hidden="1" customHeight="1">
      <c r="A309" s="16" t="s">
        <v>2046</v>
      </c>
      <c r="B309" s="17" t="s">
        <v>460</v>
      </c>
      <c r="C309" s="18" t="s">
        <v>2047</v>
      </c>
      <c r="D309" s="18" t="s">
        <v>2048</v>
      </c>
      <c r="E309" s="19" t="s">
        <v>2049</v>
      </c>
      <c r="F309" s="18" t="s">
        <v>2050</v>
      </c>
      <c r="G309" s="18" t="s">
        <v>42</v>
      </c>
      <c r="H309" s="18" t="s">
        <v>173</v>
      </c>
      <c r="I309" s="19" t="s">
        <v>2051</v>
      </c>
      <c r="J309" s="20" t="s">
        <v>27</v>
      </c>
      <c r="K309" s="13"/>
      <c r="L309" s="14"/>
      <c r="M309" s="14"/>
      <c r="N309" s="14"/>
      <c r="O309" s="14" t="str">
        <f>AVERAGE('Hoja 1 - Call For Abstracts ICO'!$L309:$N309)</f>
        <v>#DIV/0!</v>
      </c>
      <c r="P309" s="21"/>
      <c r="Q309" s="2"/>
      <c r="R309" s="2">
        <v>307.0</v>
      </c>
      <c r="S309" s="2"/>
      <c r="T309" s="2"/>
      <c r="U309" s="2"/>
      <c r="V309" s="2"/>
      <c r="W309" s="2"/>
      <c r="X309" s="2"/>
      <c r="Y309" s="2"/>
      <c r="Z309" s="2"/>
      <c r="AA309" s="2"/>
      <c r="AB309" s="2"/>
      <c r="AC309" s="2"/>
      <c r="AD309" s="2"/>
      <c r="AE309" s="2"/>
      <c r="AF309" s="2"/>
    </row>
    <row r="310" ht="19.5" hidden="1" customHeight="1">
      <c r="A310" s="16" t="s">
        <v>2052</v>
      </c>
      <c r="B310" s="17" t="s">
        <v>2053</v>
      </c>
      <c r="C310" s="18" t="s">
        <v>2054</v>
      </c>
      <c r="D310" s="18" t="s">
        <v>2055</v>
      </c>
      <c r="E310" s="19" t="s">
        <v>2056</v>
      </c>
      <c r="F310" s="18" t="s">
        <v>2057</v>
      </c>
      <c r="G310" s="18" t="s">
        <v>825</v>
      </c>
      <c r="H310" s="18" t="s">
        <v>60</v>
      </c>
      <c r="I310" s="19" t="s">
        <v>2058</v>
      </c>
      <c r="J310" s="20" t="s">
        <v>27</v>
      </c>
      <c r="K310" s="13"/>
      <c r="L310" s="14"/>
      <c r="M310" s="14"/>
      <c r="N310" s="14"/>
      <c r="O310" s="14" t="str">
        <f>AVERAGE('Hoja 1 - Call For Abstracts ICO'!$L310:$N310)</f>
        <v>#DIV/0!</v>
      </c>
      <c r="P310" s="21"/>
      <c r="Q310" s="2"/>
      <c r="R310" s="2">
        <v>308.0</v>
      </c>
      <c r="S310" s="2"/>
      <c r="T310" s="2"/>
      <c r="U310" s="2"/>
      <c r="V310" s="2"/>
      <c r="W310" s="2"/>
      <c r="X310" s="2"/>
      <c r="Y310" s="2"/>
      <c r="Z310" s="2"/>
      <c r="AA310" s="2"/>
      <c r="AB310" s="2"/>
      <c r="AC310" s="2"/>
      <c r="AD310" s="2"/>
      <c r="AE310" s="2"/>
      <c r="AF310" s="2"/>
    </row>
    <row r="311" ht="19.5" hidden="1" customHeight="1">
      <c r="A311" s="16" t="s">
        <v>2059</v>
      </c>
      <c r="B311" s="17" t="s">
        <v>2060</v>
      </c>
      <c r="C311" s="18" t="s">
        <v>2061</v>
      </c>
      <c r="D311" s="18" t="s">
        <v>2062</v>
      </c>
      <c r="E311" s="19" t="s">
        <v>2063</v>
      </c>
      <c r="F311" s="18" t="s">
        <v>2064</v>
      </c>
      <c r="G311" s="18" t="s">
        <v>290</v>
      </c>
      <c r="H311" s="18" t="s">
        <v>60</v>
      </c>
      <c r="I311" s="19" t="s">
        <v>2065</v>
      </c>
      <c r="J311" s="20" t="s">
        <v>27</v>
      </c>
      <c r="K311" s="13"/>
      <c r="L311" s="14"/>
      <c r="M311" s="14"/>
      <c r="N311" s="14"/>
      <c r="O311" s="14" t="str">
        <f>AVERAGE('Hoja 1 - Call For Abstracts ICO'!$L311:$N311)</f>
        <v>#DIV/0!</v>
      </c>
      <c r="P311" s="21"/>
      <c r="Q311" s="2"/>
      <c r="R311" s="2">
        <v>309.0</v>
      </c>
      <c r="S311" s="2"/>
      <c r="T311" s="2"/>
      <c r="U311" s="2"/>
      <c r="V311" s="2"/>
      <c r="W311" s="2"/>
      <c r="X311" s="2"/>
      <c r="Y311" s="2"/>
      <c r="Z311" s="2"/>
      <c r="AA311" s="2"/>
      <c r="AB311" s="2"/>
      <c r="AC311" s="2"/>
      <c r="AD311" s="2"/>
      <c r="AE311" s="2"/>
      <c r="AF311" s="2"/>
    </row>
    <row r="312" ht="19.5" customHeight="1">
      <c r="A312" s="16" t="s">
        <v>2066</v>
      </c>
      <c r="B312" s="17" t="s">
        <v>2067</v>
      </c>
      <c r="C312" s="18" t="s">
        <v>2068</v>
      </c>
      <c r="D312" s="18" t="s">
        <v>2069</v>
      </c>
      <c r="E312" s="19" t="s">
        <v>2070</v>
      </c>
      <c r="F312" s="18" t="s">
        <v>2071</v>
      </c>
      <c r="G312" s="18" t="s">
        <v>747</v>
      </c>
      <c r="H312" s="18" t="s">
        <v>25</v>
      </c>
      <c r="I312" s="19" t="s">
        <v>2072</v>
      </c>
      <c r="J312" s="20" t="s">
        <v>27</v>
      </c>
      <c r="K312" s="13"/>
      <c r="L312" s="14"/>
      <c r="M312" s="14"/>
      <c r="N312" s="14"/>
      <c r="O312" s="14" t="str">
        <f>AVERAGE('Hoja 1 - Call For Abstracts ICO'!$L312:$N312)</f>
        <v>#DIV/0!</v>
      </c>
      <c r="P312" s="21"/>
      <c r="Q312" s="2"/>
      <c r="R312" s="2">
        <v>310.0</v>
      </c>
      <c r="S312" s="2"/>
      <c r="T312" s="2"/>
      <c r="U312" s="2"/>
      <c r="V312" s="2"/>
      <c r="W312" s="2"/>
      <c r="X312" s="2"/>
      <c r="Y312" s="2"/>
      <c r="Z312" s="2"/>
      <c r="AA312" s="2"/>
      <c r="AB312" s="2"/>
      <c r="AC312" s="2"/>
      <c r="AD312" s="2"/>
      <c r="AE312" s="2"/>
      <c r="AF312" s="2"/>
    </row>
    <row r="313" ht="19.5" hidden="1" customHeight="1">
      <c r="A313" s="16" t="s">
        <v>2073</v>
      </c>
      <c r="B313" s="17" t="s">
        <v>2074</v>
      </c>
      <c r="C313" s="18" t="s">
        <v>2075</v>
      </c>
      <c r="D313" s="18" t="s">
        <v>2076</v>
      </c>
      <c r="E313" s="19" t="s">
        <v>2077</v>
      </c>
      <c r="F313" s="18" t="s">
        <v>2078</v>
      </c>
      <c r="G313" s="18" t="s">
        <v>290</v>
      </c>
      <c r="H313" s="18" t="s">
        <v>60</v>
      </c>
      <c r="I313" s="19" t="s">
        <v>2079</v>
      </c>
      <c r="J313" s="20" t="s">
        <v>27</v>
      </c>
      <c r="K313" s="13"/>
      <c r="L313" s="14"/>
      <c r="M313" s="14"/>
      <c r="N313" s="14"/>
      <c r="O313" s="14" t="str">
        <f>AVERAGE('Hoja 1 - Call For Abstracts ICO'!$L313:$N313)</f>
        <v>#DIV/0!</v>
      </c>
      <c r="P313" s="21"/>
      <c r="Q313" s="2"/>
      <c r="R313" s="2">
        <v>311.0</v>
      </c>
      <c r="S313" s="2"/>
      <c r="T313" s="2"/>
      <c r="U313" s="2"/>
      <c r="V313" s="2"/>
      <c r="W313" s="2"/>
      <c r="X313" s="2"/>
      <c r="Y313" s="2"/>
      <c r="Z313" s="2"/>
      <c r="AA313" s="2"/>
      <c r="AB313" s="2"/>
      <c r="AC313" s="2"/>
      <c r="AD313" s="2"/>
      <c r="AE313" s="2"/>
      <c r="AF313" s="2"/>
    </row>
    <row r="314" ht="19.5" hidden="1" customHeight="1">
      <c r="A314" s="16" t="s">
        <v>2080</v>
      </c>
      <c r="B314" s="17" t="s">
        <v>2081</v>
      </c>
      <c r="C314" s="18" t="s">
        <v>2082</v>
      </c>
      <c r="D314" s="18" t="s">
        <v>2083</v>
      </c>
      <c r="E314" s="19" t="s">
        <v>2084</v>
      </c>
      <c r="F314" s="18" t="s">
        <v>2085</v>
      </c>
      <c r="G314" s="18" t="s">
        <v>290</v>
      </c>
      <c r="H314" s="18" t="s">
        <v>60</v>
      </c>
      <c r="I314" s="19" t="s">
        <v>2086</v>
      </c>
      <c r="J314" s="20" t="s">
        <v>27</v>
      </c>
      <c r="K314" s="13"/>
      <c r="L314" s="14"/>
      <c r="M314" s="14"/>
      <c r="N314" s="14"/>
      <c r="O314" s="14" t="str">
        <f>AVERAGE('Hoja 1 - Call For Abstracts ICO'!$L314:$N314)</f>
        <v>#DIV/0!</v>
      </c>
      <c r="P314" s="21"/>
      <c r="Q314" s="2"/>
      <c r="R314" s="2">
        <v>312.0</v>
      </c>
      <c r="S314" s="2"/>
      <c r="T314" s="2"/>
      <c r="U314" s="2"/>
      <c r="V314" s="2"/>
      <c r="W314" s="2"/>
      <c r="X314" s="2"/>
      <c r="Y314" s="2"/>
      <c r="Z314" s="2"/>
      <c r="AA314" s="2"/>
      <c r="AB314" s="2"/>
      <c r="AC314" s="2"/>
      <c r="AD314" s="2"/>
      <c r="AE314" s="2"/>
      <c r="AF314" s="2"/>
    </row>
    <row r="315" ht="19.5" hidden="1" customHeight="1">
      <c r="A315" s="16" t="s">
        <v>2087</v>
      </c>
      <c r="B315" s="17" t="s">
        <v>2088</v>
      </c>
      <c r="C315" s="18" t="s">
        <v>2089</v>
      </c>
      <c r="D315" s="18" t="s">
        <v>2090</v>
      </c>
      <c r="E315" s="19" t="s">
        <v>2091</v>
      </c>
      <c r="F315" s="18" t="s">
        <v>2092</v>
      </c>
      <c r="G315" s="18" t="s">
        <v>1360</v>
      </c>
      <c r="H315" s="18" t="s">
        <v>69</v>
      </c>
      <c r="I315" s="19" t="s">
        <v>2093</v>
      </c>
      <c r="J315" s="20" t="s">
        <v>27</v>
      </c>
      <c r="K315" s="13"/>
      <c r="L315" s="14"/>
      <c r="M315" s="14"/>
      <c r="N315" s="14"/>
      <c r="O315" s="14" t="str">
        <f>AVERAGE('Hoja 1 - Call For Abstracts ICO'!$L315:$N315)</f>
        <v>#DIV/0!</v>
      </c>
      <c r="P315" s="21"/>
      <c r="Q315" s="2"/>
      <c r="R315" s="2">
        <v>313.0</v>
      </c>
      <c r="S315" s="2"/>
      <c r="T315" s="2"/>
      <c r="U315" s="2"/>
      <c r="V315" s="2"/>
      <c r="W315" s="2"/>
      <c r="X315" s="2"/>
      <c r="Y315" s="2"/>
      <c r="Z315" s="2"/>
      <c r="AA315" s="2"/>
      <c r="AB315" s="2"/>
      <c r="AC315" s="2"/>
      <c r="AD315" s="2"/>
      <c r="AE315" s="2"/>
      <c r="AF315" s="2"/>
    </row>
    <row r="316" ht="19.5" hidden="1" customHeight="1">
      <c r="A316" s="16" t="s">
        <v>2094</v>
      </c>
      <c r="B316" s="17" t="s">
        <v>2095</v>
      </c>
      <c r="C316" s="18" t="s">
        <v>2096</v>
      </c>
      <c r="D316" s="18" t="s">
        <v>2097</v>
      </c>
      <c r="E316" s="19" t="s">
        <v>2098</v>
      </c>
      <c r="F316" s="18" t="s">
        <v>2099</v>
      </c>
      <c r="G316" s="18" t="s">
        <v>24</v>
      </c>
      <c r="H316" s="18" t="s">
        <v>92</v>
      </c>
      <c r="I316" s="19" t="s">
        <v>2100</v>
      </c>
      <c r="J316" s="20" t="s">
        <v>27</v>
      </c>
      <c r="K316" s="13"/>
      <c r="L316" s="14"/>
      <c r="M316" s="14"/>
      <c r="N316" s="14"/>
      <c r="O316" s="14" t="str">
        <f>AVERAGE('Hoja 1 - Call For Abstracts ICO'!$L316:$N316)</f>
        <v>#DIV/0!</v>
      </c>
      <c r="P316" s="21"/>
      <c r="Q316" s="2"/>
      <c r="R316" s="2">
        <v>314.0</v>
      </c>
      <c r="S316" s="2"/>
      <c r="T316" s="2"/>
      <c r="U316" s="2"/>
      <c r="V316" s="2"/>
      <c r="W316" s="2"/>
      <c r="X316" s="2"/>
      <c r="Y316" s="2"/>
      <c r="Z316" s="2"/>
      <c r="AA316" s="2"/>
      <c r="AB316" s="2"/>
      <c r="AC316" s="2"/>
      <c r="AD316" s="2"/>
      <c r="AE316" s="2"/>
      <c r="AF316" s="2"/>
    </row>
    <row r="317" ht="19.5" customHeight="1">
      <c r="A317" s="16" t="s">
        <v>2101</v>
      </c>
      <c r="B317" s="17" t="s">
        <v>2102</v>
      </c>
      <c r="C317" s="18" t="s">
        <v>2103</v>
      </c>
      <c r="D317" s="18" t="s">
        <v>2104</v>
      </c>
      <c r="E317" s="19" t="s">
        <v>2105</v>
      </c>
      <c r="F317" s="18" t="s">
        <v>2106</v>
      </c>
      <c r="G317" s="18" t="s">
        <v>825</v>
      </c>
      <c r="H317" s="18" t="s">
        <v>25</v>
      </c>
      <c r="I317" s="19" t="s">
        <v>2107</v>
      </c>
      <c r="J317" s="20" t="s">
        <v>27</v>
      </c>
      <c r="K317" s="13"/>
      <c r="L317" s="14"/>
      <c r="M317" s="14"/>
      <c r="N317" s="14"/>
      <c r="O317" s="14" t="str">
        <f>AVERAGE('Hoja 1 - Call For Abstracts ICO'!$L317:$N317)</f>
        <v>#DIV/0!</v>
      </c>
      <c r="P317" s="21"/>
      <c r="Q317" s="2"/>
      <c r="R317" s="2">
        <v>315.0</v>
      </c>
      <c r="S317" s="2"/>
      <c r="T317" s="2"/>
      <c r="U317" s="2"/>
      <c r="V317" s="2"/>
      <c r="W317" s="2"/>
      <c r="X317" s="2"/>
      <c r="Y317" s="2"/>
      <c r="Z317" s="2"/>
      <c r="AA317" s="2"/>
      <c r="AB317" s="2"/>
      <c r="AC317" s="2"/>
      <c r="AD317" s="2"/>
      <c r="AE317" s="2"/>
      <c r="AF317" s="2"/>
    </row>
    <row r="318" ht="19.5" hidden="1" customHeight="1">
      <c r="A318" s="16" t="s">
        <v>2108</v>
      </c>
      <c r="B318" s="17" t="s">
        <v>2109</v>
      </c>
      <c r="C318" s="18" t="s">
        <v>2110</v>
      </c>
      <c r="D318" s="18" t="s">
        <v>2111</v>
      </c>
      <c r="E318" s="19" t="s">
        <v>2112</v>
      </c>
      <c r="F318" s="18" t="s">
        <v>2113</v>
      </c>
      <c r="G318" s="18" t="s">
        <v>42</v>
      </c>
      <c r="H318" s="18" t="s">
        <v>173</v>
      </c>
      <c r="I318" s="19" t="s">
        <v>2114</v>
      </c>
      <c r="J318" s="20" t="s">
        <v>27</v>
      </c>
      <c r="K318" s="13"/>
      <c r="L318" s="14"/>
      <c r="M318" s="14"/>
      <c r="N318" s="14"/>
      <c r="O318" s="14" t="str">
        <f>AVERAGE('Hoja 1 - Call For Abstracts ICO'!$L318:$N318)</f>
        <v>#DIV/0!</v>
      </c>
      <c r="P318" s="21"/>
      <c r="Q318" s="2"/>
      <c r="R318" s="2">
        <v>316.0</v>
      </c>
      <c r="S318" s="2"/>
      <c r="T318" s="2"/>
      <c r="U318" s="2"/>
      <c r="V318" s="2"/>
      <c r="W318" s="2"/>
      <c r="X318" s="2"/>
      <c r="Y318" s="2"/>
      <c r="Z318" s="2"/>
      <c r="AA318" s="2"/>
      <c r="AB318" s="2"/>
      <c r="AC318" s="2"/>
      <c r="AD318" s="2"/>
      <c r="AE318" s="2"/>
      <c r="AF318" s="2"/>
    </row>
    <row r="319" ht="19.5" hidden="1" customHeight="1">
      <c r="A319" s="16" t="s">
        <v>2115</v>
      </c>
      <c r="B319" s="17" t="s">
        <v>87</v>
      </c>
      <c r="C319" s="18" t="s">
        <v>2116</v>
      </c>
      <c r="D319" s="18" t="s">
        <v>2117</v>
      </c>
      <c r="E319" s="19" t="s">
        <v>2118</v>
      </c>
      <c r="F319" s="18" t="s">
        <v>91</v>
      </c>
      <c r="G319" s="18" t="s">
        <v>42</v>
      </c>
      <c r="H319" s="18" t="s">
        <v>92</v>
      </c>
      <c r="I319" s="19" t="s">
        <v>2119</v>
      </c>
      <c r="J319" s="20" t="s">
        <v>27</v>
      </c>
      <c r="K319" s="13"/>
      <c r="L319" s="14"/>
      <c r="M319" s="14"/>
      <c r="N319" s="14"/>
      <c r="O319" s="14" t="str">
        <f>AVERAGE('Hoja 1 - Call For Abstracts ICO'!$L319:$N319)</f>
        <v>#DIV/0!</v>
      </c>
      <c r="P319" s="21"/>
      <c r="Q319" s="2"/>
      <c r="R319" s="2">
        <v>317.0</v>
      </c>
      <c r="S319" s="2"/>
      <c r="T319" s="2"/>
      <c r="U319" s="2"/>
      <c r="V319" s="2"/>
      <c r="W319" s="2"/>
      <c r="X319" s="2"/>
      <c r="Y319" s="2"/>
      <c r="Z319" s="2"/>
      <c r="AA319" s="2"/>
      <c r="AB319" s="2"/>
      <c r="AC319" s="2"/>
      <c r="AD319" s="2"/>
      <c r="AE319" s="2"/>
      <c r="AF319" s="2"/>
    </row>
    <row r="320" ht="19.5" hidden="1" customHeight="1">
      <c r="A320" s="16" t="s">
        <v>2120</v>
      </c>
      <c r="B320" s="17" t="s">
        <v>955</v>
      </c>
      <c r="C320" s="18" t="s">
        <v>956</v>
      </c>
      <c r="D320" s="18" t="s">
        <v>2121</v>
      </c>
      <c r="E320" s="19" t="s">
        <v>2122</v>
      </c>
      <c r="F320" s="18" t="s">
        <v>959</v>
      </c>
      <c r="G320" s="18" t="s">
        <v>42</v>
      </c>
      <c r="H320" s="18" t="s">
        <v>43</v>
      </c>
      <c r="I320" s="19" t="s">
        <v>2123</v>
      </c>
      <c r="J320" s="20" t="s">
        <v>27</v>
      </c>
      <c r="K320" s="13"/>
      <c r="L320" s="14"/>
      <c r="M320" s="14"/>
      <c r="N320" s="14"/>
      <c r="O320" s="14" t="str">
        <f>AVERAGE('Hoja 1 - Call For Abstracts ICO'!$L320:$N320)</f>
        <v>#DIV/0!</v>
      </c>
      <c r="P320" s="21"/>
      <c r="Q320" s="2"/>
      <c r="R320" s="2">
        <v>318.0</v>
      </c>
      <c r="S320" s="2"/>
      <c r="T320" s="2"/>
      <c r="U320" s="2"/>
      <c r="V320" s="2"/>
      <c r="W320" s="2"/>
      <c r="X320" s="2"/>
      <c r="Y320" s="2"/>
      <c r="Z320" s="2"/>
      <c r="AA320" s="2"/>
      <c r="AB320" s="2"/>
      <c r="AC320" s="2"/>
      <c r="AD320" s="2"/>
      <c r="AE320" s="2"/>
      <c r="AF320" s="2"/>
    </row>
    <row r="321" ht="19.5" hidden="1" customHeight="1">
      <c r="A321" s="16" t="s">
        <v>2124</v>
      </c>
      <c r="B321" s="17" t="s">
        <v>820</v>
      </c>
      <c r="C321" s="18" t="s">
        <v>2125</v>
      </c>
      <c r="D321" s="18" t="s">
        <v>2126</v>
      </c>
      <c r="E321" s="19" t="s">
        <v>2127</v>
      </c>
      <c r="F321" s="18" t="s">
        <v>824</v>
      </c>
      <c r="G321" s="18" t="s">
        <v>825</v>
      </c>
      <c r="H321" s="18" t="s">
        <v>173</v>
      </c>
      <c r="I321" s="19" t="s">
        <v>2128</v>
      </c>
      <c r="J321" s="20" t="s">
        <v>27</v>
      </c>
      <c r="K321" s="13"/>
      <c r="L321" s="14"/>
      <c r="M321" s="14"/>
      <c r="N321" s="14"/>
      <c r="O321" s="14" t="str">
        <f>AVERAGE('Hoja 1 - Call For Abstracts ICO'!$L321:$N321)</f>
        <v>#DIV/0!</v>
      </c>
      <c r="P321" s="21"/>
      <c r="Q321" s="2"/>
      <c r="R321" s="2">
        <v>319.0</v>
      </c>
      <c r="S321" s="2"/>
      <c r="T321" s="2"/>
      <c r="U321" s="2"/>
      <c r="V321" s="2"/>
      <c r="W321" s="2"/>
      <c r="X321" s="2"/>
      <c r="Y321" s="2"/>
      <c r="Z321" s="2"/>
      <c r="AA321" s="2"/>
      <c r="AB321" s="2"/>
      <c r="AC321" s="2"/>
      <c r="AD321" s="2"/>
      <c r="AE321" s="2"/>
      <c r="AF321" s="2"/>
    </row>
    <row r="322" ht="19.5" hidden="1" customHeight="1">
      <c r="A322" s="16" t="s">
        <v>2129</v>
      </c>
      <c r="B322" s="17" t="s">
        <v>1568</v>
      </c>
      <c r="C322" s="18" t="s">
        <v>2130</v>
      </c>
      <c r="D322" s="18" t="s">
        <v>2131</v>
      </c>
      <c r="E322" s="19" t="s">
        <v>2132</v>
      </c>
      <c r="F322" s="18" t="s">
        <v>1572</v>
      </c>
      <c r="G322" s="18" t="s">
        <v>42</v>
      </c>
      <c r="H322" s="18" t="s">
        <v>43</v>
      </c>
      <c r="I322" s="19" t="s">
        <v>2133</v>
      </c>
      <c r="J322" s="20" t="s">
        <v>27</v>
      </c>
      <c r="K322" s="13"/>
      <c r="L322" s="14"/>
      <c r="M322" s="14"/>
      <c r="N322" s="14"/>
      <c r="O322" s="14" t="str">
        <f>AVERAGE('Hoja 1 - Call For Abstracts ICO'!$L322:$N322)</f>
        <v>#DIV/0!</v>
      </c>
      <c r="P322" s="21"/>
      <c r="Q322" s="2"/>
      <c r="R322" s="2">
        <v>320.0</v>
      </c>
      <c r="S322" s="2"/>
      <c r="T322" s="2"/>
      <c r="U322" s="2"/>
      <c r="V322" s="2"/>
      <c r="W322" s="2"/>
      <c r="X322" s="2"/>
      <c r="Y322" s="2"/>
      <c r="Z322" s="2"/>
      <c r="AA322" s="2"/>
      <c r="AB322" s="2"/>
      <c r="AC322" s="2"/>
      <c r="AD322" s="2"/>
      <c r="AE322" s="2"/>
      <c r="AF322" s="2"/>
    </row>
    <row r="323" ht="19.5" hidden="1" customHeight="1">
      <c r="A323" s="16" t="s">
        <v>2134</v>
      </c>
      <c r="B323" s="17" t="s">
        <v>806</v>
      </c>
      <c r="C323" s="18" t="s">
        <v>807</v>
      </c>
      <c r="D323" s="18" t="s">
        <v>808</v>
      </c>
      <c r="E323" s="19" t="s">
        <v>2135</v>
      </c>
      <c r="F323" s="18" t="s">
        <v>810</v>
      </c>
      <c r="G323" s="18" t="s">
        <v>42</v>
      </c>
      <c r="H323" s="18" t="s">
        <v>69</v>
      </c>
      <c r="I323" s="19" t="s">
        <v>2136</v>
      </c>
      <c r="J323" s="20" t="s">
        <v>27</v>
      </c>
      <c r="K323" s="13"/>
      <c r="L323" s="14"/>
      <c r="M323" s="14"/>
      <c r="N323" s="14"/>
      <c r="O323" s="14" t="str">
        <f>AVERAGE('Hoja 1 - Call For Abstracts ICO'!$L323:$N323)</f>
        <v>#DIV/0!</v>
      </c>
      <c r="P323" s="21"/>
      <c r="Q323" s="2"/>
      <c r="R323" s="2">
        <v>321.0</v>
      </c>
      <c r="S323" s="2"/>
      <c r="T323" s="2"/>
      <c r="U323" s="2"/>
      <c r="V323" s="2"/>
      <c r="W323" s="2"/>
      <c r="X323" s="2"/>
      <c r="Y323" s="2"/>
      <c r="Z323" s="2"/>
      <c r="AA323" s="2"/>
      <c r="AB323" s="2"/>
      <c r="AC323" s="2"/>
      <c r="AD323" s="2"/>
      <c r="AE323" s="2"/>
      <c r="AF323" s="2"/>
    </row>
    <row r="324" ht="19.5" hidden="1" customHeight="1">
      <c r="A324" s="16" t="s">
        <v>2137</v>
      </c>
      <c r="B324" s="17" t="s">
        <v>2138</v>
      </c>
      <c r="C324" s="18" t="s">
        <v>2139</v>
      </c>
      <c r="D324" s="18" t="s">
        <v>2140</v>
      </c>
      <c r="E324" s="19" t="s">
        <v>2141</v>
      </c>
      <c r="F324" s="18" t="s">
        <v>2142</v>
      </c>
      <c r="G324" s="18" t="s">
        <v>42</v>
      </c>
      <c r="H324" s="18" t="s">
        <v>43</v>
      </c>
      <c r="I324" s="19" t="s">
        <v>2143</v>
      </c>
      <c r="J324" s="20" t="s">
        <v>27</v>
      </c>
      <c r="K324" s="13"/>
      <c r="L324" s="14"/>
      <c r="M324" s="14"/>
      <c r="N324" s="14"/>
      <c r="O324" s="14" t="str">
        <f>AVERAGE('Hoja 1 - Call For Abstracts ICO'!$L324:$N324)</f>
        <v>#DIV/0!</v>
      </c>
      <c r="P324" s="21"/>
      <c r="Q324" s="2"/>
      <c r="R324" s="2">
        <v>322.0</v>
      </c>
      <c r="S324" s="2"/>
      <c r="T324" s="2"/>
      <c r="U324" s="2"/>
      <c r="V324" s="2"/>
      <c r="W324" s="2"/>
      <c r="X324" s="2"/>
      <c r="Y324" s="2"/>
      <c r="Z324" s="2"/>
      <c r="AA324" s="2"/>
      <c r="AB324" s="2"/>
      <c r="AC324" s="2"/>
      <c r="AD324" s="2"/>
      <c r="AE324" s="2"/>
      <c r="AF324" s="2"/>
    </row>
    <row r="325" ht="19.5" hidden="1" customHeight="1">
      <c r="A325" s="16" t="s">
        <v>2144</v>
      </c>
      <c r="B325" s="17" t="s">
        <v>2145</v>
      </c>
      <c r="C325" s="18" t="s">
        <v>2146</v>
      </c>
      <c r="D325" s="18" t="s">
        <v>2147</v>
      </c>
      <c r="E325" s="19" t="s">
        <v>2148</v>
      </c>
      <c r="F325" s="18" t="s">
        <v>2149</v>
      </c>
      <c r="G325" s="18" t="s">
        <v>656</v>
      </c>
      <c r="H325" s="18" t="s">
        <v>43</v>
      </c>
      <c r="I325" s="19" t="s">
        <v>2150</v>
      </c>
      <c r="J325" s="20" t="s">
        <v>27</v>
      </c>
      <c r="K325" s="13"/>
      <c r="L325" s="14"/>
      <c r="M325" s="14"/>
      <c r="N325" s="14"/>
      <c r="O325" s="14" t="str">
        <f>AVERAGE('Hoja 1 - Call For Abstracts ICO'!$L325:$N325)</f>
        <v>#DIV/0!</v>
      </c>
      <c r="P325" s="21"/>
      <c r="Q325" s="2"/>
      <c r="R325" s="2">
        <v>323.0</v>
      </c>
      <c r="S325" s="2"/>
      <c r="T325" s="2"/>
      <c r="U325" s="2"/>
      <c r="V325" s="2"/>
      <c r="W325" s="2"/>
      <c r="X325" s="2"/>
      <c r="Y325" s="2"/>
      <c r="Z325" s="2"/>
      <c r="AA325" s="2"/>
      <c r="AB325" s="2"/>
      <c r="AC325" s="2"/>
      <c r="AD325" s="2"/>
      <c r="AE325" s="2"/>
      <c r="AF325" s="2"/>
    </row>
    <row r="326" ht="19.5" hidden="1" customHeight="1">
      <c r="A326" s="16" t="s">
        <v>2151</v>
      </c>
      <c r="B326" s="17" t="s">
        <v>2152</v>
      </c>
      <c r="C326" s="18" t="s">
        <v>2153</v>
      </c>
      <c r="D326" s="18" t="s">
        <v>2154</v>
      </c>
      <c r="E326" s="19" t="s">
        <v>2155</v>
      </c>
      <c r="F326" s="18" t="s">
        <v>2156</v>
      </c>
      <c r="G326" s="18" t="s">
        <v>489</v>
      </c>
      <c r="H326" s="18" t="s">
        <v>60</v>
      </c>
      <c r="I326" s="19" t="s">
        <v>2157</v>
      </c>
      <c r="J326" s="20" t="s">
        <v>27</v>
      </c>
      <c r="K326" s="13"/>
      <c r="L326" s="14"/>
      <c r="M326" s="14"/>
      <c r="N326" s="14"/>
      <c r="O326" s="14" t="str">
        <f>AVERAGE('Hoja 1 - Call For Abstracts ICO'!$L326:$N326)</f>
        <v>#DIV/0!</v>
      </c>
      <c r="P326" s="21"/>
      <c r="Q326" s="2"/>
      <c r="R326" s="2">
        <v>324.0</v>
      </c>
      <c r="S326" s="2"/>
      <c r="T326" s="2"/>
      <c r="U326" s="2"/>
      <c r="V326" s="2"/>
      <c r="W326" s="2"/>
      <c r="X326" s="2"/>
      <c r="Y326" s="2"/>
      <c r="Z326" s="2"/>
      <c r="AA326" s="2"/>
      <c r="AB326" s="2"/>
      <c r="AC326" s="2"/>
      <c r="AD326" s="2"/>
      <c r="AE326" s="2"/>
      <c r="AF326" s="2"/>
    </row>
    <row r="327" ht="19.5" hidden="1" customHeight="1">
      <c r="A327" s="16" t="s">
        <v>2158</v>
      </c>
      <c r="B327" s="17" t="s">
        <v>2159</v>
      </c>
      <c r="C327" s="18" t="s">
        <v>2160</v>
      </c>
      <c r="D327" s="18" t="s">
        <v>2161</v>
      </c>
      <c r="E327" s="19" t="s">
        <v>2162</v>
      </c>
      <c r="F327" s="18" t="s">
        <v>2163</v>
      </c>
      <c r="G327" s="18" t="s">
        <v>838</v>
      </c>
      <c r="H327" s="18" t="s">
        <v>43</v>
      </c>
      <c r="I327" s="19" t="s">
        <v>2164</v>
      </c>
      <c r="J327" s="20" t="s">
        <v>27</v>
      </c>
      <c r="K327" s="13"/>
      <c r="L327" s="14"/>
      <c r="M327" s="14"/>
      <c r="N327" s="14"/>
      <c r="O327" s="14" t="str">
        <f>AVERAGE('Hoja 1 - Call For Abstracts ICO'!$L327:$N327)</f>
        <v>#DIV/0!</v>
      </c>
      <c r="P327" s="21"/>
      <c r="Q327" s="2"/>
      <c r="R327" s="2">
        <v>325.0</v>
      </c>
      <c r="S327" s="2"/>
      <c r="T327" s="2"/>
      <c r="U327" s="2"/>
      <c r="V327" s="2"/>
      <c r="W327" s="2"/>
      <c r="X327" s="2"/>
      <c r="Y327" s="2"/>
      <c r="Z327" s="2"/>
      <c r="AA327" s="2"/>
      <c r="AB327" s="2"/>
      <c r="AC327" s="2"/>
      <c r="AD327" s="2"/>
      <c r="AE327" s="2"/>
      <c r="AF327" s="2"/>
    </row>
    <row r="328" ht="19.5" hidden="1" customHeight="1">
      <c r="A328" s="16" t="s">
        <v>2165</v>
      </c>
      <c r="B328" s="17" t="s">
        <v>2166</v>
      </c>
      <c r="C328" s="18" t="s">
        <v>2167</v>
      </c>
      <c r="D328" s="18" t="s">
        <v>2168</v>
      </c>
      <c r="E328" s="19" t="s">
        <v>2169</v>
      </c>
      <c r="F328" s="18" t="s">
        <v>2170</v>
      </c>
      <c r="G328" s="18" t="s">
        <v>24</v>
      </c>
      <c r="H328" s="18" t="s">
        <v>134</v>
      </c>
      <c r="I328" s="19" t="s">
        <v>2171</v>
      </c>
      <c r="J328" s="20" t="s">
        <v>27</v>
      </c>
      <c r="K328" s="13"/>
      <c r="L328" s="14"/>
      <c r="M328" s="14"/>
      <c r="N328" s="14"/>
      <c r="O328" s="14" t="str">
        <f>AVERAGE('Hoja 1 - Call For Abstracts ICO'!$L328:$N328)</f>
        <v>#DIV/0!</v>
      </c>
      <c r="P328" s="21"/>
      <c r="Q328" s="2"/>
      <c r="R328" s="2">
        <v>326.0</v>
      </c>
      <c r="S328" s="2"/>
      <c r="T328" s="2"/>
      <c r="U328" s="2"/>
      <c r="V328" s="2"/>
      <c r="W328" s="2"/>
      <c r="X328" s="2"/>
      <c r="Y328" s="2"/>
      <c r="Z328" s="2"/>
      <c r="AA328" s="2"/>
      <c r="AB328" s="2"/>
      <c r="AC328" s="2"/>
      <c r="AD328" s="2"/>
      <c r="AE328" s="2"/>
      <c r="AF328" s="2"/>
    </row>
    <row r="329" ht="19.5" hidden="1" customHeight="1">
      <c r="A329" s="16" t="s">
        <v>2172</v>
      </c>
      <c r="B329" s="17" t="s">
        <v>2173</v>
      </c>
      <c r="C329" s="18" t="s">
        <v>2174</v>
      </c>
      <c r="D329" s="18" t="s">
        <v>2175</v>
      </c>
      <c r="E329" s="19" t="s">
        <v>2176</v>
      </c>
      <c r="F329" s="18" t="s">
        <v>2177</v>
      </c>
      <c r="G329" s="18" t="s">
        <v>747</v>
      </c>
      <c r="H329" s="18" t="s">
        <v>126</v>
      </c>
      <c r="I329" s="19" t="s">
        <v>2178</v>
      </c>
      <c r="J329" s="20" t="s">
        <v>27</v>
      </c>
      <c r="K329" s="13"/>
      <c r="L329" s="14"/>
      <c r="M329" s="14"/>
      <c r="N329" s="14"/>
      <c r="O329" s="14" t="str">
        <f>AVERAGE('Hoja 1 - Call For Abstracts ICO'!$L329:$N329)</f>
        <v>#DIV/0!</v>
      </c>
      <c r="P329" s="21"/>
      <c r="Q329" s="2"/>
      <c r="R329" s="2">
        <v>327.0</v>
      </c>
      <c r="S329" s="2"/>
      <c r="T329" s="2"/>
      <c r="U329" s="2"/>
      <c r="V329" s="2"/>
      <c r="W329" s="2"/>
      <c r="X329" s="2"/>
      <c r="Y329" s="2"/>
      <c r="Z329" s="2"/>
      <c r="AA329" s="2"/>
      <c r="AB329" s="2"/>
      <c r="AC329" s="2"/>
      <c r="AD329" s="2"/>
      <c r="AE329" s="2"/>
      <c r="AF329" s="2"/>
    </row>
    <row r="330" ht="19.5" hidden="1" customHeight="1">
      <c r="A330" s="16" t="s">
        <v>2179</v>
      </c>
      <c r="B330" s="17" t="s">
        <v>2180</v>
      </c>
      <c r="C330" s="18" t="s">
        <v>2181</v>
      </c>
      <c r="D330" s="18" t="s">
        <v>2182</v>
      </c>
      <c r="E330" s="19" t="s">
        <v>2183</v>
      </c>
      <c r="F330" s="18" t="s">
        <v>2184</v>
      </c>
      <c r="G330" s="18" t="s">
        <v>42</v>
      </c>
      <c r="H330" s="18" t="s">
        <v>105</v>
      </c>
      <c r="I330" s="19" t="s">
        <v>2185</v>
      </c>
      <c r="J330" s="20" t="s">
        <v>27</v>
      </c>
      <c r="K330" s="13"/>
      <c r="L330" s="14"/>
      <c r="M330" s="14"/>
      <c r="N330" s="14"/>
      <c r="O330" s="14" t="str">
        <f>AVERAGE('Hoja 1 - Call For Abstracts ICO'!$L330:$N330)</f>
        <v>#DIV/0!</v>
      </c>
      <c r="P330" s="21"/>
      <c r="Q330" s="2"/>
      <c r="R330" s="2">
        <v>328.0</v>
      </c>
      <c r="S330" s="2"/>
      <c r="T330" s="2"/>
      <c r="U330" s="2"/>
      <c r="V330" s="2"/>
      <c r="W330" s="2"/>
      <c r="X330" s="2"/>
      <c r="Y330" s="2"/>
      <c r="Z330" s="2"/>
      <c r="AA330" s="2"/>
      <c r="AB330" s="2"/>
      <c r="AC330" s="2"/>
      <c r="AD330" s="2"/>
      <c r="AE330" s="2"/>
      <c r="AF330" s="2"/>
    </row>
    <row r="331" ht="19.5" hidden="1" customHeight="1">
      <c r="A331" s="16" t="s">
        <v>2186</v>
      </c>
      <c r="B331" s="17" t="s">
        <v>2187</v>
      </c>
      <c r="C331" s="18" t="s">
        <v>2188</v>
      </c>
      <c r="D331" s="18" t="s">
        <v>2189</v>
      </c>
      <c r="E331" s="19" t="s">
        <v>2190</v>
      </c>
      <c r="F331" s="18" t="s">
        <v>2191</v>
      </c>
      <c r="G331" s="18" t="s">
        <v>747</v>
      </c>
      <c r="H331" s="18" t="s">
        <v>60</v>
      </c>
      <c r="I331" s="19" t="s">
        <v>2192</v>
      </c>
      <c r="J331" s="20" t="s">
        <v>27</v>
      </c>
      <c r="K331" s="13"/>
      <c r="L331" s="14"/>
      <c r="M331" s="14"/>
      <c r="N331" s="14"/>
      <c r="O331" s="14" t="str">
        <f>AVERAGE('Hoja 1 - Call For Abstracts ICO'!$L331:$N331)</f>
        <v>#DIV/0!</v>
      </c>
      <c r="P331" s="21"/>
      <c r="Q331" s="2"/>
      <c r="R331" s="2">
        <v>329.0</v>
      </c>
      <c r="S331" s="2"/>
      <c r="T331" s="2"/>
      <c r="U331" s="2"/>
      <c r="V331" s="2"/>
      <c r="W331" s="2"/>
      <c r="X331" s="2"/>
      <c r="Y331" s="2"/>
      <c r="Z331" s="2"/>
      <c r="AA331" s="2"/>
      <c r="AB331" s="2"/>
      <c r="AC331" s="2"/>
      <c r="AD331" s="2"/>
      <c r="AE331" s="2"/>
      <c r="AF331" s="2"/>
    </row>
    <row r="332" ht="19.5" hidden="1" customHeight="1">
      <c r="A332" s="16" t="s">
        <v>2193</v>
      </c>
      <c r="B332" s="17" t="s">
        <v>2194</v>
      </c>
      <c r="C332" s="18" t="s">
        <v>2195</v>
      </c>
      <c r="D332" s="18" t="s">
        <v>2196</v>
      </c>
      <c r="E332" s="19" t="s">
        <v>2197</v>
      </c>
      <c r="F332" s="18" t="s">
        <v>2198</v>
      </c>
      <c r="G332" s="18" t="s">
        <v>290</v>
      </c>
      <c r="H332" s="18" t="s">
        <v>60</v>
      </c>
      <c r="I332" s="19" t="s">
        <v>2199</v>
      </c>
      <c r="J332" s="20" t="s">
        <v>27</v>
      </c>
      <c r="K332" s="13"/>
      <c r="L332" s="14"/>
      <c r="M332" s="14"/>
      <c r="N332" s="14"/>
      <c r="O332" s="14" t="str">
        <f>AVERAGE('Hoja 1 - Call For Abstracts ICO'!$L332:$N332)</f>
        <v>#DIV/0!</v>
      </c>
      <c r="P332" s="21"/>
      <c r="Q332" s="2"/>
      <c r="R332" s="2">
        <v>330.0</v>
      </c>
      <c r="S332" s="2"/>
      <c r="T332" s="2"/>
      <c r="U332" s="2"/>
      <c r="V332" s="2"/>
      <c r="W332" s="2"/>
      <c r="X332" s="2"/>
      <c r="Y332" s="2"/>
      <c r="Z332" s="2"/>
      <c r="AA332" s="2"/>
      <c r="AB332" s="2"/>
      <c r="AC332" s="2"/>
      <c r="AD332" s="2"/>
      <c r="AE332" s="2"/>
      <c r="AF332" s="2"/>
    </row>
    <row r="333" ht="19.5" hidden="1" customHeight="1">
      <c r="A333" s="16" t="s">
        <v>2200</v>
      </c>
      <c r="B333" s="17" t="s">
        <v>2201</v>
      </c>
      <c r="C333" s="18" t="s">
        <v>2202</v>
      </c>
      <c r="D333" s="18" t="s">
        <v>2203</v>
      </c>
      <c r="E333" s="19" t="s">
        <v>2204</v>
      </c>
      <c r="F333" s="18" t="s">
        <v>2205</v>
      </c>
      <c r="G333" s="18" t="s">
        <v>557</v>
      </c>
      <c r="H333" s="18" t="s">
        <v>69</v>
      </c>
      <c r="I333" s="19" t="s">
        <v>2206</v>
      </c>
      <c r="J333" s="20" t="s">
        <v>27</v>
      </c>
      <c r="K333" s="13"/>
      <c r="L333" s="14"/>
      <c r="M333" s="14"/>
      <c r="N333" s="14"/>
      <c r="O333" s="14" t="str">
        <f>AVERAGE('Hoja 1 - Call For Abstracts ICO'!$L333:$N333)</f>
        <v>#DIV/0!</v>
      </c>
      <c r="P333" s="21"/>
      <c r="Q333" s="2"/>
      <c r="R333" s="2">
        <v>331.0</v>
      </c>
      <c r="S333" s="2"/>
      <c r="T333" s="2"/>
      <c r="U333" s="2"/>
      <c r="V333" s="2"/>
      <c r="W333" s="2"/>
      <c r="X333" s="2"/>
      <c r="Y333" s="2"/>
      <c r="Z333" s="2"/>
      <c r="AA333" s="2"/>
      <c r="AB333" s="2"/>
      <c r="AC333" s="2"/>
      <c r="AD333" s="2"/>
      <c r="AE333" s="2"/>
      <c r="AF333" s="2"/>
    </row>
    <row r="334" ht="19.5" hidden="1" customHeight="1">
      <c r="A334" s="16" t="s">
        <v>2207</v>
      </c>
      <c r="B334" s="17" t="s">
        <v>2208</v>
      </c>
      <c r="C334" s="18" t="s">
        <v>2209</v>
      </c>
      <c r="D334" s="18" t="s">
        <v>2210</v>
      </c>
      <c r="E334" s="19" t="s">
        <v>2211</v>
      </c>
      <c r="F334" s="18" t="s">
        <v>2212</v>
      </c>
      <c r="G334" s="18" t="s">
        <v>838</v>
      </c>
      <c r="H334" s="18" t="s">
        <v>60</v>
      </c>
      <c r="I334" s="19" t="s">
        <v>2213</v>
      </c>
      <c r="J334" s="20" t="s">
        <v>27</v>
      </c>
      <c r="K334" s="13"/>
      <c r="L334" s="14"/>
      <c r="M334" s="14"/>
      <c r="N334" s="14"/>
      <c r="O334" s="14" t="str">
        <f>AVERAGE('Hoja 1 - Call For Abstracts ICO'!$L334:$N334)</f>
        <v>#DIV/0!</v>
      </c>
      <c r="P334" s="21"/>
      <c r="Q334" s="2"/>
      <c r="R334" s="2">
        <v>332.0</v>
      </c>
      <c r="S334" s="2"/>
      <c r="T334" s="2"/>
      <c r="U334" s="2"/>
      <c r="V334" s="2"/>
      <c r="W334" s="2"/>
      <c r="X334" s="2"/>
      <c r="Y334" s="2"/>
      <c r="Z334" s="2"/>
      <c r="AA334" s="2"/>
      <c r="AB334" s="2"/>
      <c r="AC334" s="2"/>
      <c r="AD334" s="2"/>
      <c r="AE334" s="2"/>
      <c r="AF334" s="2"/>
    </row>
    <row r="335" ht="19.5" hidden="1" customHeight="1">
      <c r="A335" s="16" t="s">
        <v>2214</v>
      </c>
      <c r="B335" s="17" t="s">
        <v>2194</v>
      </c>
      <c r="C335" s="18" t="s">
        <v>2215</v>
      </c>
      <c r="D335" s="18" t="s">
        <v>2216</v>
      </c>
      <c r="E335" s="19" t="s">
        <v>2217</v>
      </c>
      <c r="F335" s="18" t="s">
        <v>2198</v>
      </c>
      <c r="G335" s="18" t="s">
        <v>290</v>
      </c>
      <c r="H335" s="18" t="s">
        <v>60</v>
      </c>
      <c r="I335" s="19" t="s">
        <v>2218</v>
      </c>
      <c r="J335" s="20" t="s">
        <v>27</v>
      </c>
      <c r="K335" s="13"/>
      <c r="L335" s="14"/>
      <c r="M335" s="14"/>
      <c r="N335" s="14"/>
      <c r="O335" s="14" t="str">
        <f>AVERAGE('Hoja 1 - Call For Abstracts ICO'!$L335:$N335)</f>
        <v>#DIV/0!</v>
      </c>
      <c r="P335" s="21"/>
      <c r="Q335" s="2"/>
      <c r="R335" s="2">
        <v>333.0</v>
      </c>
      <c r="S335" s="2"/>
      <c r="T335" s="2"/>
      <c r="U335" s="2"/>
      <c r="V335" s="2"/>
      <c r="W335" s="2"/>
      <c r="X335" s="2"/>
      <c r="Y335" s="2"/>
      <c r="Z335" s="2"/>
      <c r="AA335" s="2"/>
      <c r="AB335" s="2"/>
      <c r="AC335" s="2"/>
      <c r="AD335" s="2"/>
      <c r="AE335" s="2"/>
      <c r="AF335" s="2"/>
    </row>
    <row r="336" ht="19.5" customHeight="1">
      <c r="A336" s="16" t="s">
        <v>2219</v>
      </c>
      <c r="B336" s="17" t="s">
        <v>2220</v>
      </c>
      <c r="C336" s="18" t="s">
        <v>2221</v>
      </c>
      <c r="D336" s="18" t="s">
        <v>2222</v>
      </c>
      <c r="E336" s="19" t="s">
        <v>2223</v>
      </c>
      <c r="F336" s="18" t="s">
        <v>2224</v>
      </c>
      <c r="G336" s="18" t="s">
        <v>489</v>
      </c>
      <c r="H336" s="18" t="s">
        <v>25</v>
      </c>
      <c r="I336" s="19" t="s">
        <v>2225</v>
      </c>
      <c r="J336" s="20" t="s">
        <v>27</v>
      </c>
      <c r="K336" s="13"/>
      <c r="L336" s="14"/>
      <c r="M336" s="14"/>
      <c r="N336" s="14"/>
      <c r="O336" s="14" t="str">
        <f>AVERAGE('Hoja 1 - Call For Abstracts ICO'!$L336:$N336)</f>
        <v>#DIV/0!</v>
      </c>
      <c r="P336" s="21"/>
      <c r="Q336" s="2"/>
      <c r="R336" s="2">
        <v>334.0</v>
      </c>
      <c r="S336" s="2"/>
      <c r="T336" s="2"/>
      <c r="U336" s="2"/>
      <c r="V336" s="2"/>
      <c r="W336" s="2"/>
      <c r="X336" s="2"/>
      <c r="Y336" s="2"/>
      <c r="Z336" s="2"/>
      <c r="AA336" s="2"/>
      <c r="AB336" s="2"/>
      <c r="AC336" s="2"/>
      <c r="AD336" s="2"/>
      <c r="AE336" s="2"/>
      <c r="AF336" s="2"/>
    </row>
    <row r="337" ht="19.5" hidden="1" customHeight="1">
      <c r="A337" s="16" t="s">
        <v>2226</v>
      </c>
      <c r="B337" s="17" t="s">
        <v>2227</v>
      </c>
      <c r="C337" s="18" t="s">
        <v>2228</v>
      </c>
      <c r="D337" s="18" t="s">
        <v>2229</v>
      </c>
      <c r="E337" s="19" t="s">
        <v>2230</v>
      </c>
      <c r="F337" s="18" t="s">
        <v>2231</v>
      </c>
      <c r="G337" s="18" t="s">
        <v>747</v>
      </c>
      <c r="H337" s="18" t="s">
        <v>126</v>
      </c>
      <c r="I337" s="19" t="s">
        <v>2232</v>
      </c>
      <c r="J337" s="20" t="s">
        <v>27</v>
      </c>
      <c r="K337" s="13"/>
      <c r="L337" s="14"/>
      <c r="M337" s="14"/>
      <c r="N337" s="14"/>
      <c r="O337" s="14" t="str">
        <f>AVERAGE('Hoja 1 - Call For Abstracts ICO'!$L337:$N337)</f>
        <v>#DIV/0!</v>
      </c>
      <c r="P337" s="21"/>
      <c r="Q337" s="2"/>
      <c r="R337" s="2">
        <v>335.0</v>
      </c>
      <c r="S337" s="2"/>
      <c r="T337" s="2"/>
      <c r="U337" s="2"/>
      <c r="V337" s="2"/>
      <c r="W337" s="2"/>
      <c r="X337" s="2"/>
      <c r="Y337" s="2"/>
      <c r="Z337" s="2"/>
      <c r="AA337" s="2"/>
      <c r="AB337" s="2"/>
      <c r="AC337" s="2"/>
      <c r="AD337" s="2"/>
      <c r="AE337" s="2"/>
      <c r="AF337" s="2"/>
    </row>
    <row r="338" ht="19.5" hidden="1" customHeight="1">
      <c r="A338" s="16" t="s">
        <v>2233</v>
      </c>
      <c r="B338" s="17" t="s">
        <v>2234</v>
      </c>
      <c r="C338" s="18" t="s">
        <v>2235</v>
      </c>
      <c r="D338" s="18" t="s">
        <v>2236</v>
      </c>
      <c r="E338" s="19" t="s">
        <v>2237</v>
      </c>
      <c r="F338" s="18" t="s">
        <v>2238</v>
      </c>
      <c r="G338" s="18" t="s">
        <v>59</v>
      </c>
      <c r="H338" s="18" t="s">
        <v>60</v>
      </c>
      <c r="I338" s="19" t="s">
        <v>2239</v>
      </c>
      <c r="J338" s="20" t="s">
        <v>27</v>
      </c>
      <c r="K338" s="13"/>
      <c r="L338" s="14"/>
      <c r="M338" s="14"/>
      <c r="N338" s="14"/>
      <c r="O338" s="14" t="str">
        <f>AVERAGE('Hoja 1 - Call For Abstracts ICO'!$L338:$N338)</f>
        <v>#DIV/0!</v>
      </c>
      <c r="P338" s="21"/>
      <c r="Q338" s="2"/>
      <c r="R338" s="2">
        <v>336.0</v>
      </c>
      <c r="S338" s="2"/>
      <c r="T338" s="2"/>
      <c r="U338" s="2"/>
      <c r="V338" s="2"/>
      <c r="W338" s="2"/>
      <c r="X338" s="2"/>
      <c r="Y338" s="2"/>
      <c r="Z338" s="2"/>
      <c r="AA338" s="2"/>
      <c r="AB338" s="2"/>
      <c r="AC338" s="2"/>
      <c r="AD338" s="2"/>
      <c r="AE338" s="2"/>
      <c r="AF338" s="2"/>
    </row>
    <row r="339" ht="19.5" hidden="1" customHeight="1">
      <c r="A339" s="16" t="s">
        <v>2240</v>
      </c>
      <c r="B339" s="17" t="s">
        <v>2241</v>
      </c>
      <c r="C339" s="18" t="s">
        <v>2242</v>
      </c>
      <c r="D339" s="18" t="s">
        <v>2243</v>
      </c>
      <c r="E339" s="19" t="s">
        <v>2244</v>
      </c>
      <c r="F339" s="18" t="s">
        <v>2245</v>
      </c>
      <c r="G339" s="18" t="s">
        <v>42</v>
      </c>
      <c r="H339" s="18" t="s">
        <v>43</v>
      </c>
      <c r="I339" s="19" t="s">
        <v>2246</v>
      </c>
      <c r="J339" s="20" t="s">
        <v>27</v>
      </c>
      <c r="K339" s="13"/>
      <c r="L339" s="14"/>
      <c r="M339" s="14"/>
      <c r="N339" s="14"/>
      <c r="O339" s="14" t="str">
        <f>AVERAGE('Hoja 1 - Call For Abstracts ICO'!$L339:$N339)</f>
        <v>#DIV/0!</v>
      </c>
      <c r="P339" s="21"/>
      <c r="Q339" s="2"/>
      <c r="R339" s="2">
        <v>337.0</v>
      </c>
      <c r="S339" s="2"/>
      <c r="T339" s="2"/>
      <c r="U339" s="2"/>
      <c r="V339" s="2"/>
      <c r="W339" s="2"/>
      <c r="X339" s="2"/>
      <c r="Y339" s="2"/>
      <c r="Z339" s="2"/>
      <c r="AA339" s="2"/>
      <c r="AB339" s="2"/>
      <c r="AC339" s="2"/>
      <c r="AD339" s="2"/>
      <c r="AE339" s="2"/>
      <c r="AF339" s="2"/>
    </row>
    <row r="340" ht="19.5" hidden="1" customHeight="1">
      <c r="A340" s="16" t="s">
        <v>2247</v>
      </c>
      <c r="B340" s="17" t="s">
        <v>2248</v>
      </c>
      <c r="C340" s="18" t="s">
        <v>2249</v>
      </c>
      <c r="D340" s="18" t="s">
        <v>2250</v>
      </c>
      <c r="E340" s="19" t="s">
        <v>2251</v>
      </c>
      <c r="F340" s="18" t="s">
        <v>2252</v>
      </c>
      <c r="G340" s="18" t="s">
        <v>142</v>
      </c>
      <c r="H340" s="18" t="s">
        <v>134</v>
      </c>
      <c r="I340" s="19" t="s">
        <v>2253</v>
      </c>
      <c r="J340" s="20" t="s">
        <v>27</v>
      </c>
      <c r="K340" s="13"/>
      <c r="L340" s="14"/>
      <c r="M340" s="14"/>
      <c r="N340" s="14"/>
      <c r="O340" s="14" t="str">
        <f>AVERAGE('Hoja 1 - Call For Abstracts ICO'!$L340:$N340)</f>
        <v>#DIV/0!</v>
      </c>
      <c r="P340" s="21"/>
      <c r="Q340" s="2"/>
      <c r="R340" s="2">
        <v>338.0</v>
      </c>
      <c r="S340" s="2"/>
      <c r="T340" s="2"/>
      <c r="U340" s="2"/>
      <c r="V340" s="2"/>
      <c r="W340" s="2"/>
      <c r="X340" s="2"/>
      <c r="Y340" s="2"/>
      <c r="Z340" s="2"/>
      <c r="AA340" s="2"/>
      <c r="AB340" s="2"/>
      <c r="AC340" s="2"/>
      <c r="AD340" s="2"/>
      <c r="AE340" s="2"/>
      <c r="AF340" s="2"/>
    </row>
    <row r="341" ht="19.5" hidden="1" customHeight="1">
      <c r="A341" s="16" t="s">
        <v>2254</v>
      </c>
      <c r="B341" s="17" t="s">
        <v>2255</v>
      </c>
      <c r="C341" s="18" t="s">
        <v>2256</v>
      </c>
      <c r="D341" s="18" t="s">
        <v>2257</v>
      </c>
      <c r="E341" s="19" t="s">
        <v>2258</v>
      </c>
      <c r="F341" s="18" t="s">
        <v>2205</v>
      </c>
      <c r="G341" s="18" t="s">
        <v>557</v>
      </c>
      <c r="H341" s="18" t="s">
        <v>92</v>
      </c>
      <c r="I341" s="19" t="s">
        <v>2259</v>
      </c>
      <c r="J341" s="20" t="s">
        <v>27</v>
      </c>
      <c r="K341" s="13"/>
      <c r="L341" s="14"/>
      <c r="M341" s="14"/>
      <c r="N341" s="14"/>
      <c r="O341" s="14" t="str">
        <f>AVERAGE('Hoja 1 - Call For Abstracts ICO'!$L341:$N341)</f>
        <v>#DIV/0!</v>
      </c>
      <c r="P341" s="21"/>
      <c r="Q341" s="2"/>
      <c r="R341" s="2">
        <v>339.0</v>
      </c>
      <c r="S341" s="2"/>
      <c r="T341" s="2"/>
      <c r="U341" s="2"/>
      <c r="V341" s="2"/>
      <c r="W341" s="2"/>
      <c r="X341" s="2"/>
      <c r="Y341" s="2"/>
      <c r="Z341" s="2"/>
      <c r="AA341" s="2"/>
      <c r="AB341" s="2"/>
      <c r="AC341" s="2"/>
      <c r="AD341" s="2"/>
      <c r="AE341" s="2"/>
      <c r="AF341" s="2"/>
    </row>
    <row r="342" ht="19.5" hidden="1" customHeight="1">
      <c r="A342" s="16" t="s">
        <v>2260</v>
      </c>
      <c r="B342" s="17" t="s">
        <v>2261</v>
      </c>
      <c r="C342" s="18" t="s">
        <v>2262</v>
      </c>
      <c r="D342" s="18" t="s">
        <v>2263</v>
      </c>
      <c r="E342" s="19" t="s">
        <v>2264</v>
      </c>
      <c r="F342" s="18" t="s">
        <v>2265</v>
      </c>
      <c r="G342" s="18" t="s">
        <v>557</v>
      </c>
      <c r="H342" s="18" t="s">
        <v>69</v>
      </c>
      <c r="I342" s="19" t="s">
        <v>2266</v>
      </c>
      <c r="J342" s="20" t="s">
        <v>27</v>
      </c>
      <c r="K342" s="13"/>
      <c r="L342" s="14"/>
      <c r="M342" s="14"/>
      <c r="N342" s="14"/>
      <c r="O342" s="14" t="str">
        <f>AVERAGE('Hoja 1 - Call For Abstracts ICO'!$L342:$N342)</f>
        <v>#DIV/0!</v>
      </c>
      <c r="P342" s="21"/>
      <c r="Q342" s="2"/>
      <c r="R342" s="2">
        <v>340.0</v>
      </c>
      <c r="S342" s="2"/>
      <c r="T342" s="2"/>
      <c r="U342" s="2"/>
      <c r="V342" s="2"/>
      <c r="W342" s="2"/>
      <c r="X342" s="2"/>
      <c r="Y342" s="2"/>
      <c r="Z342" s="2"/>
      <c r="AA342" s="2"/>
      <c r="AB342" s="2"/>
      <c r="AC342" s="2"/>
      <c r="AD342" s="2"/>
      <c r="AE342" s="2"/>
      <c r="AF342" s="2"/>
    </row>
    <row r="343" ht="19.5" hidden="1" customHeight="1">
      <c r="A343" s="16" t="s">
        <v>2267</v>
      </c>
      <c r="B343" s="17" t="s">
        <v>2268</v>
      </c>
      <c r="C343" s="18" t="s">
        <v>2269</v>
      </c>
      <c r="D343" s="18" t="s">
        <v>2270</v>
      </c>
      <c r="E343" s="19" t="s">
        <v>2271</v>
      </c>
      <c r="F343" s="18" t="s">
        <v>2272</v>
      </c>
      <c r="G343" s="18" t="s">
        <v>557</v>
      </c>
      <c r="H343" s="18" t="s">
        <v>69</v>
      </c>
      <c r="I343" s="19" t="s">
        <v>2273</v>
      </c>
      <c r="J343" s="20" t="s">
        <v>27</v>
      </c>
      <c r="K343" s="13"/>
      <c r="L343" s="14"/>
      <c r="M343" s="14"/>
      <c r="N343" s="14"/>
      <c r="O343" s="14" t="str">
        <f>AVERAGE('Hoja 1 - Call For Abstracts ICO'!$L343:$N343)</f>
        <v>#DIV/0!</v>
      </c>
      <c r="P343" s="21"/>
      <c r="Q343" s="2"/>
      <c r="R343" s="2">
        <v>341.0</v>
      </c>
      <c r="S343" s="2"/>
      <c r="T343" s="2"/>
      <c r="U343" s="2"/>
      <c r="V343" s="2"/>
      <c r="W343" s="2"/>
      <c r="X343" s="2"/>
      <c r="Y343" s="2"/>
      <c r="Z343" s="2"/>
      <c r="AA343" s="2"/>
      <c r="AB343" s="2"/>
      <c r="AC343" s="2"/>
      <c r="AD343" s="2"/>
      <c r="AE343" s="2"/>
      <c r="AF343" s="2"/>
    </row>
    <row r="344" ht="19.5" hidden="1" customHeight="1">
      <c r="A344" s="16" t="s">
        <v>2274</v>
      </c>
      <c r="B344" s="17" t="s">
        <v>2275</v>
      </c>
      <c r="C344" s="18" t="s">
        <v>2276</v>
      </c>
      <c r="D344" s="18" t="s">
        <v>2277</v>
      </c>
      <c r="E344" s="19" t="s">
        <v>2278</v>
      </c>
      <c r="F344" s="18" t="s">
        <v>2279</v>
      </c>
      <c r="G344" s="18" t="s">
        <v>59</v>
      </c>
      <c r="H344" s="18" t="s">
        <v>60</v>
      </c>
      <c r="I344" s="19" t="s">
        <v>2280</v>
      </c>
      <c r="J344" s="20" t="s">
        <v>27</v>
      </c>
      <c r="K344" s="13"/>
      <c r="L344" s="14"/>
      <c r="M344" s="14"/>
      <c r="N344" s="14"/>
      <c r="O344" s="14" t="str">
        <f>AVERAGE('Hoja 1 - Call For Abstracts ICO'!$L344:$N344)</f>
        <v>#DIV/0!</v>
      </c>
      <c r="P344" s="21"/>
      <c r="Q344" s="2"/>
      <c r="R344" s="2">
        <v>342.0</v>
      </c>
      <c r="S344" s="2"/>
      <c r="T344" s="2"/>
      <c r="U344" s="2"/>
      <c r="V344" s="2"/>
      <c r="W344" s="2"/>
      <c r="X344" s="2"/>
      <c r="Y344" s="2"/>
      <c r="Z344" s="2"/>
      <c r="AA344" s="2"/>
      <c r="AB344" s="2"/>
      <c r="AC344" s="2"/>
      <c r="AD344" s="2"/>
      <c r="AE344" s="2"/>
      <c r="AF344" s="2"/>
    </row>
    <row r="345" ht="19.5" hidden="1" customHeight="1">
      <c r="A345" s="16" t="s">
        <v>2281</v>
      </c>
      <c r="B345" s="17" t="s">
        <v>2282</v>
      </c>
      <c r="C345" s="18" t="s">
        <v>2283</v>
      </c>
      <c r="D345" s="18" t="s">
        <v>2284</v>
      </c>
      <c r="E345" s="19" t="s">
        <v>2285</v>
      </c>
      <c r="F345" s="18" t="s">
        <v>2286</v>
      </c>
      <c r="G345" s="18" t="s">
        <v>557</v>
      </c>
      <c r="H345" s="18" t="s">
        <v>43</v>
      </c>
      <c r="I345" s="19" t="s">
        <v>2287</v>
      </c>
      <c r="J345" s="20" t="s">
        <v>27</v>
      </c>
      <c r="K345" s="13"/>
      <c r="L345" s="14"/>
      <c r="M345" s="14"/>
      <c r="N345" s="14"/>
      <c r="O345" s="14" t="str">
        <f>AVERAGE('Hoja 1 - Call For Abstracts ICO'!$L345:$N345)</f>
        <v>#DIV/0!</v>
      </c>
      <c r="P345" s="21"/>
      <c r="Q345" s="2"/>
      <c r="R345" s="2">
        <v>343.0</v>
      </c>
      <c r="S345" s="2"/>
      <c r="T345" s="2"/>
      <c r="U345" s="2"/>
      <c r="V345" s="2"/>
      <c r="W345" s="2"/>
      <c r="X345" s="2"/>
      <c r="Y345" s="2"/>
      <c r="Z345" s="2"/>
      <c r="AA345" s="2"/>
      <c r="AB345" s="2"/>
      <c r="AC345" s="2"/>
      <c r="AD345" s="2"/>
      <c r="AE345" s="2"/>
      <c r="AF345" s="2"/>
    </row>
    <row r="346" ht="19.5" hidden="1" customHeight="1">
      <c r="A346" s="16" t="s">
        <v>2288</v>
      </c>
      <c r="B346" s="17" t="s">
        <v>2289</v>
      </c>
      <c r="C346" s="18" t="s">
        <v>2290</v>
      </c>
      <c r="D346" s="18" t="s">
        <v>2291</v>
      </c>
      <c r="E346" s="19" t="s">
        <v>2292</v>
      </c>
      <c r="F346" s="18" t="s">
        <v>2293</v>
      </c>
      <c r="G346" s="18" t="s">
        <v>1467</v>
      </c>
      <c r="H346" s="18" t="s">
        <v>126</v>
      </c>
      <c r="I346" s="19" t="s">
        <v>2294</v>
      </c>
      <c r="J346" s="20" t="s">
        <v>27</v>
      </c>
      <c r="K346" s="13"/>
      <c r="L346" s="14"/>
      <c r="M346" s="14"/>
      <c r="N346" s="14"/>
      <c r="O346" s="14" t="str">
        <f>AVERAGE('Hoja 1 - Call For Abstracts ICO'!$L346:$N346)</f>
        <v>#DIV/0!</v>
      </c>
      <c r="P346" s="21"/>
      <c r="Q346" s="2"/>
      <c r="R346" s="2">
        <v>344.0</v>
      </c>
      <c r="S346" s="2"/>
      <c r="T346" s="2"/>
      <c r="U346" s="2"/>
      <c r="V346" s="2"/>
      <c r="W346" s="2"/>
      <c r="X346" s="2"/>
      <c r="Y346" s="2"/>
      <c r="Z346" s="2"/>
      <c r="AA346" s="2"/>
      <c r="AB346" s="2"/>
      <c r="AC346" s="2"/>
      <c r="AD346" s="2"/>
      <c r="AE346" s="2"/>
      <c r="AF346" s="2"/>
    </row>
    <row r="347" ht="19.5" hidden="1" customHeight="1">
      <c r="A347" s="16" t="s">
        <v>2295</v>
      </c>
      <c r="B347" s="17" t="s">
        <v>2296</v>
      </c>
      <c r="C347" s="18" t="s">
        <v>2297</v>
      </c>
      <c r="D347" s="18" t="s">
        <v>2298</v>
      </c>
      <c r="E347" s="19" t="s">
        <v>2299</v>
      </c>
      <c r="F347" s="18" t="s">
        <v>2300</v>
      </c>
      <c r="G347" s="18" t="s">
        <v>1820</v>
      </c>
      <c r="H347" s="18" t="s">
        <v>43</v>
      </c>
      <c r="I347" s="19" t="s">
        <v>2301</v>
      </c>
      <c r="J347" s="20" t="s">
        <v>27</v>
      </c>
      <c r="K347" s="13"/>
      <c r="L347" s="14"/>
      <c r="M347" s="14"/>
      <c r="N347" s="14"/>
      <c r="O347" s="14" t="str">
        <f>AVERAGE('Hoja 1 - Call For Abstracts ICO'!$L347:$N347)</f>
        <v>#DIV/0!</v>
      </c>
      <c r="P347" s="21"/>
      <c r="Q347" s="2"/>
      <c r="R347" s="2">
        <v>345.0</v>
      </c>
      <c r="S347" s="2"/>
      <c r="T347" s="2"/>
      <c r="U347" s="2"/>
      <c r="V347" s="2"/>
      <c r="W347" s="2"/>
      <c r="X347" s="2"/>
      <c r="Y347" s="2"/>
      <c r="Z347" s="2"/>
      <c r="AA347" s="2"/>
      <c r="AB347" s="2"/>
      <c r="AC347" s="2"/>
      <c r="AD347" s="2"/>
      <c r="AE347" s="2"/>
      <c r="AF347" s="2"/>
    </row>
    <row r="348" ht="19.5" hidden="1" customHeight="1">
      <c r="A348" s="16" t="s">
        <v>2302</v>
      </c>
      <c r="B348" s="17" t="s">
        <v>2303</v>
      </c>
      <c r="C348" s="18" t="s">
        <v>2304</v>
      </c>
      <c r="D348" s="18" t="s">
        <v>2305</v>
      </c>
      <c r="E348" s="19" t="s">
        <v>2306</v>
      </c>
      <c r="F348" s="18" t="s">
        <v>1677</v>
      </c>
      <c r="G348" s="18" t="s">
        <v>233</v>
      </c>
      <c r="H348" s="18" t="s">
        <v>126</v>
      </c>
      <c r="I348" s="19" t="s">
        <v>2307</v>
      </c>
      <c r="J348" s="20" t="s">
        <v>27</v>
      </c>
      <c r="K348" s="13"/>
      <c r="L348" s="14"/>
      <c r="M348" s="14"/>
      <c r="N348" s="14"/>
      <c r="O348" s="14" t="str">
        <f>AVERAGE('Hoja 1 - Call For Abstracts ICO'!$L348:$N348)</f>
        <v>#DIV/0!</v>
      </c>
      <c r="P348" s="21"/>
      <c r="Q348" s="2"/>
      <c r="R348" s="2">
        <v>346.0</v>
      </c>
      <c r="S348" s="2"/>
      <c r="T348" s="2"/>
      <c r="U348" s="2"/>
      <c r="V348" s="2"/>
      <c r="W348" s="2"/>
      <c r="X348" s="2"/>
      <c r="Y348" s="2"/>
      <c r="Z348" s="2"/>
      <c r="AA348" s="2"/>
      <c r="AB348" s="2"/>
      <c r="AC348" s="2"/>
      <c r="AD348" s="2"/>
      <c r="AE348" s="2"/>
      <c r="AF348" s="2"/>
    </row>
    <row r="349" ht="19.5" hidden="1" customHeight="1">
      <c r="A349" s="16" t="s">
        <v>2308</v>
      </c>
      <c r="B349" s="17" t="s">
        <v>2309</v>
      </c>
      <c r="C349" s="18" t="s">
        <v>2310</v>
      </c>
      <c r="D349" s="18" t="s">
        <v>2311</v>
      </c>
      <c r="E349" s="19" t="s">
        <v>2312</v>
      </c>
      <c r="F349" s="18" t="s">
        <v>2313</v>
      </c>
      <c r="G349" s="18" t="s">
        <v>142</v>
      </c>
      <c r="H349" s="18" t="s">
        <v>43</v>
      </c>
      <c r="I349" s="19" t="s">
        <v>2314</v>
      </c>
      <c r="J349" s="20" t="s">
        <v>27</v>
      </c>
      <c r="K349" s="13"/>
      <c r="L349" s="14"/>
      <c r="M349" s="14"/>
      <c r="N349" s="14"/>
      <c r="O349" s="14" t="str">
        <f>AVERAGE('Hoja 1 - Call For Abstracts ICO'!$L349:$N349)</f>
        <v>#DIV/0!</v>
      </c>
      <c r="P349" s="21"/>
      <c r="Q349" s="2"/>
      <c r="R349" s="2">
        <v>347.0</v>
      </c>
      <c r="S349" s="2"/>
      <c r="T349" s="2"/>
      <c r="U349" s="2"/>
      <c r="V349" s="2"/>
      <c r="W349" s="2"/>
      <c r="X349" s="2"/>
      <c r="Y349" s="2"/>
      <c r="Z349" s="2"/>
      <c r="AA349" s="2"/>
      <c r="AB349" s="2"/>
      <c r="AC349" s="2"/>
      <c r="AD349" s="2"/>
      <c r="AE349" s="2"/>
      <c r="AF349" s="2"/>
    </row>
    <row r="350" ht="19.5" hidden="1" customHeight="1">
      <c r="A350" s="16" t="s">
        <v>2315</v>
      </c>
      <c r="B350" s="17" t="s">
        <v>2316</v>
      </c>
      <c r="C350" s="18" t="s">
        <v>2317</v>
      </c>
      <c r="D350" s="18" t="s">
        <v>2318</v>
      </c>
      <c r="E350" s="19" t="s">
        <v>2319</v>
      </c>
      <c r="F350" s="18" t="s">
        <v>2320</v>
      </c>
      <c r="G350" s="18" t="s">
        <v>825</v>
      </c>
      <c r="H350" s="18" t="s">
        <v>173</v>
      </c>
      <c r="I350" s="19" t="s">
        <v>2321</v>
      </c>
      <c r="J350" s="20" t="s">
        <v>27</v>
      </c>
      <c r="K350" s="13"/>
      <c r="L350" s="14"/>
      <c r="M350" s="14"/>
      <c r="N350" s="14"/>
      <c r="O350" s="14" t="str">
        <f>AVERAGE('Hoja 1 - Call For Abstracts ICO'!$L350:$N350)</f>
        <v>#DIV/0!</v>
      </c>
      <c r="P350" s="21"/>
      <c r="Q350" s="2"/>
      <c r="R350" s="2">
        <v>348.0</v>
      </c>
      <c r="S350" s="2"/>
      <c r="T350" s="2"/>
      <c r="U350" s="2"/>
      <c r="V350" s="2"/>
      <c r="W350" s="2"/>
      <c r="X350" s="2"/>
      <c r="Y350" s="2"/>
      <c r="Z350" s="2"/>
      <c r="AA350" s="2"/>
      <c r="AB350" s="2"/>
      <c r="AC350" s="2"/>
      <c r="AD350" s="2"/>
      <c r="AE350" s="2"/>
      <c r="AF350" s="2"/>
    </row>
    <row r="351" ht="19.5" customHeight="1">
      <c r="A351" s="16" t="s">
        <v>2322</v>
      </c>
      <c r="B351" s="17" t="s">
        <v>2323</v>
      </c>
      <c r="C351" s="18" t="s">
        <v>2324</v>
      </c>
      <c r="D351" s="18" t="s">
        <v>2325</v>
      </c>
      <c r="E351" s="19" t="s">
        <v>2326</v>
      </c>
      <c r="F351" s="18" t="s">
        <v>2327</v>
      </c>
      <c r="G351" s="18" t="s">
        <v>557</v>
      </c>
      <c r="H351" s="18" t="s">
        <v>25</v>
      </c>
      <c r="I351" s="19" t="s">
        <v>2328</v>
      </c>
      <c r="J351" s="20" t="s">
        <v>27</v>
      </c>
      <c r="K351" s="13"/>
      <c r="L351" s="14"/>
      <c r="M351" s="14"/>
      <c r="N351" s="14"/>
      <c r="O351" s="14" t="str">
        <f>AVERAGE('Hoja 1 - Call For Abstracts ICO'!$L351:$N351)</f>
        <v>#DIV/0!</v>
      </c>
      <c r="P351" s="21"/>
      <c r="Q351" s="2"/>
      <c r="R351" s="2">
        <v>349.0</v>
      </c>
      <c r="S351" s="2"/>
      <c r="T351" s="2"/>
      <c r="U351" s="2"/>
      <c r="V351" s="2"/>
      <c r="W351" s="2"/>
      <c r="X351" s="2"/>
      <c r="Y351" s="2"/>
      <c r="Z351" s="2"/>
      <c r="AA351" s="2"/>
      <c r="AB351" s="2"/>
      <c r="AC351" s="2"/>
      <c r="AD351" s="2"/>
      <c r="AE351" s="2"/>
      <c r="AF351" s="2"/>
    </row>
    <row r="352" ht="19.5" hidden="1" customHeight="1">
      <c r="A352" s="16" t="s">
        <v>2329</v>
      </c>
      <c r="B352" s="17" t="s">
        <v>2330</v>
      </c>
      <c r="C352" s="18" t="s">
        <v>2331</v>
      </c>
      <c r="D352" s="18" t="s">
        <v>2332</v>
      </c>
      <c r="E352" s="19" t="s">
        <v>2333</v>
      </c>
      <c r="F352" s="18" t="s">
        <v>2334</v>
      </c>
      <c r="G352" s="18" t="s">
        <v>557</v>
      </c>
      <c r="H352" s="18" t="s">
        <v>43</v>
      </c>
      <c r="I352" s="19" t="s">
        <v>2335</v>
      </c>
      <c r="J352" s="20" t="s">
        <v>27</v>
      </c>
      <c r="K352" s="13"/>
      <c r="L352" s="14"/>
      <c r="M352" s="14"/>
      <c r="N352" s="14"/>
      <c r="O352" s="14" t="str">
        <f>AVERAGE('Hoja 1 - Call For Abstracts ICO'!$L352:$N352)</f>
        <v>#DIV/0!</v>
      </c>
      <c r="P352" s="21"/>
      <c r="Q352" s="2"/>
      <c r="R352" s="2">
        <v>350.0</v>
      </c>
      <c r="S352" s="2"/>
      <c r="T352" s="2"/>
      <c r="U352" s="2"/>
      <c r="V352" s="2"/>
      <c r="W352" s="2"/>
      <c r="X352" s="2"/>
      <c r="Y352" s="2"/>
      <c r="Z352" s="2"/>
      <c r="AA352" s="2"/>
      <c r="AB352" s="2"/>
      <c r="AC352" s="2"/>
      <c r="AD352" s="2"/>
      <c r="AE352" s="2"/>
      <c r="AF352" s="2"/>
    </row>
    <row r="353" ht="19.5" customHeight="1">
      <c r="A353" s="16" t="s">
        <v>2336</v>
      </c>
      <c r="B353" s="17" t="s">
        <v>2337</v>
      </c>
      <c r="C353" s="18" t="s">
        <v>2338</v>
      </c>
      <c r="D353" s="18" t="s">
        <v>2339</v>
      </c>
      <c r="E353" s="19" t="s">
        <v>2340</v>
      </c>
      <c r="F353" s="18" t="s">
        <v>2341</v>
      </c>
      <c r="G353" s="18" t="s">
        <v>557</v>
      </c>
      <c r="H353" s="18" t="s">
        <v>25</v>
      </c>
      <c r="I353" s="19" t="s">
        <v>2342</v>
      </c>
      <c r="J353" s="20" t="s">
        <v>27</v>
      </c>
      <c r="K353" s="13"/>
      <c r="L353" s="14"/>
      <c r="M353" s="14"/>
      <c r="N353" s="14"/>
      <c r="O353" s="14" t="str">
        <f>AVERAGE('Hoja 1 - Call For Abstracts ICO'!$L353:$N353)</f>
        <v>#DIV/0!</v>
      </c>
      <c r="P353" s="21"/>
      <c r="Q353" s="2"/>
      <c r="R353" s="2">
        <v>351.0</v>
      </c>
      <c r="S353" s="2"/>
      <c r="T353" s="2"/>
      <c r="U353" s="2"/>
      <c r="V353" s="2"/>
      <c r="W353" s="2"/>
      <c r="X353" s="2"/>
      <c r="Y353" s="2"/>
      <c r="Z353" s="2"/>
      <c r="AA353" s="2"/>
      <c r="AB353" s="2"/>
      <c r="AC353" s="2"/>
      <c r="AD353" s="2"/>
      <c r="AE353" s="2"/>
      <c r="AF353" s="2"/>
    </row>
    <row r="354" ht="19.5" hidden="1" customHeight="1">
      <c r="A354" s="16" t="s">
        <v>2343</v>
      </c>
      <c r="B354" s="17" t="s">
        <v>2344</v>
      </c>
      <c r="C354" s="18" t="s">
        <v>2345</v>
      </c>
      <c r="D354" s="18" t="s">
        <v>2346</v>
      </c>
      <c r="E354" s="19" t="s">
        <v>2347</v>
      </c>
      <c r="F354" s="18" t="s">
        <v>2348</v>
      </c>
      <c r="G354" s="18" t="s">
        <v>747</v>
      </c>
      <c r="H354" s="18" t="s">
        <v>126</v>
      </c>
      <c r="I354" s="19" t="s">
        <v>2349</v>
      </c>
      <c r="J354" s="20" t="s">
        <v>27</v>
      </c>
      <c r="K354" s="13"/>
      <c r="L354" s="14"/>
      <c r="M354" s="14"/>
      <c r="N354" s="14"/>
      <c r="O354" s="14" t="str">
        <f>AVERAGE('Hoja 1 - Call For Abstracts ICO'!$L354:$N354)</f>
        <v>#DIV/0!</v>
      </c>
      <c r="P354" s="21"/>
      <c r="Q354" s="2"/>
      <c r="R354" s="2">
        <v>352.0</v>
      </c>
      <c r="S354" s="2"/>
      <c r="T354" s="2"/>
      <c r="U354" s="2"/>
      <c r="V354" s="2"/>
      <c r="W354" s="2"/>
      <c r="X354" s="2"/>
      <c r="Y354" s="2"/>
      <c r="Z354" s="2"/>
      <c r="AA354" s="2"/>
      <c r="AB354" s="2"/>
      <c r="AC354" s="2"/>
      <c r="AD354" s="2"/>
      <c r="AE354" s="2"/>
      <c r="AF354" s="2"/>
    </row>
    <row r="355" ht="19.5" customHeight="1">
      <c r="A355" s="16" t="s">
        <v>2350</v>
      </c>
      <c r="B355" s="17" t="s">
        <v>943</v>
      </c>
      <c r="C355" s="18" t="s">
        <v>944</v>
      </c>
      <c r="D355" s="18" t="s">
        <v>945</v>
      </c>
      <c r="E355" s="19" t="s">
        <v>2351</v>
      </c>
      <c r="F355" s="18" t="s">
        <v>947</v>
      </c>
      <c r="G355" s="18" t="s">
        <v>272</v>
      </c>
      <c r="H355" s="18" t="s">
        <v>25</v>
      </c>
      <c r="I355" s="19" t="s">
        <v>2352</v>
      </c>
      <c r="J355" s="20" t="s">
        <v>27</v>
      </c>
      <c r="K355" s="13"/>
      <c r="L355" s="14"/>
      <c r="M355" s="14"/>
      <c r="N355" s="14"/>
      <c r="O355" s="14" t="str">
        <f>AVERAGE('Hoja 1 - Call For Abstracts ICO'!$L355:$N355)</f>
        <v>#DIV/0!</v>
      </c>
      <c r="P355" s="21"/>
      <c r="Q355" s="2"/>
      <c r="R355" s="2">
        <v>353.0</v>
      </c>
      <c r="S355" s="2"/>
      <c r="T355" s="2"/>
      <c r="U355" s="2"/>
      <c r="V355" s="2"/>
      <c r="W355" s="2"/>
      <c r="X355" s="2"/>
      <c r="Y355" s="2"/>
      <c r="Z355" s="2"/>
      <c r="AA355" s="2"/>
      <c r="AB355" s="2"/>
      <c r="AC355" s="2"/>
      <c r="AD355" s="2"/>
      <c r="AE355" s="2"/>
      <c r="AF355" s="2"/>
    </row>
    <row r="356" ht="19.5" hidden="1" customHeight="1">
      <c r="A356" s="16" t="s">
        <v>2353</v>
      </c>
      <c r="B356" s="17" t="s">
        <v>2354</v>
      </c>
      <c r="C356" s="18" t="s">
        <v>2355</v>
      </c>
      <c r="D356" s="18" t="s">
        <v>2356</v>
      </c>
      <c r="E356" s="19" t="s">
        <v>2357</v>
      </c>
      <c r="F356" s="18" t="s">
        <v>2358</v>
      </c>
      <c r="G356" s="18" t="s">
        <v>189</v>
      </c>
      <c r="H356" s="18" t="s">
        <v>60</v>
      </c>
      <c r="I356" s="19" t="s">
        <v>2359</v>
      </c>
      <c r="J356" s="20" t="s">
        <v>27</v>
      </c>
      <c r="K356" s="13"/>
      <c r="L356" s="14"/>
      <c r="M356" s="14"/>
      <c r="N356" s="14"/>
      <c r="O356" s="14" t="str">
        <f>AVERAGE('Hoja 1 - Call For Abstracts ICO'!$L356:$N356)</f>
        <v>#DIV/0!</v>
      </c>
      <c r="P356" s="21"/>
      <c r="Q356" s="2"/>
      <c r="R356" s="2">
        <v>354.0</v>
      </c>
      <c r="S356" s="2"/>
      <c r="T356" s="2"/>
      <c r="U356" s="2"/>
      <c r="V356" s="2"/>
      <c r="W356" s="2"/>
      <c r="X356" s="2"/>
      <c r="Y356" s="2"/>
      <c r="Z356" s="2"/>
      <c r="AA356" s="2"/>
      <c r="AB356" s="2"/>
      <c r="AC356" s="2"/>
      <c r="AD356" s="2"/>
      <c r="AE356" s="2"/>
      <c r="AF356" s="2"/>
    </row>
    <row r="357" ht="19.5" hidden="1" customHeight="1">
      <c r="A357" s="16" t="s">
        <v>2360</v>
      </c>
      <c r="B357" s="17" t="s">
        <v>2361</v>
      </c>
      <c r="C357" s="18" t="s">
        <v>2362</v>
      </c>
      <c r="D357" s="18" t="s">
        <v>2363</v>
      </c>
      <c r="E357" s="19" t="s">
        <v>2364</v>
      </c>
      <c r="F357" s="18" t="s">
        <v>2365</v>
      </c>
      <c r="G357" s="18" t="s">
        <v>838</v>
      </c>
      <c r="H357" s="18" t="s">
        <v>60</v>
      </c>
      <c r="I357" s="19" t="s">
        <v>2366</v>
      </c>
      <c r="J357" s="20" t="s">
        <v>27</v>
      </c>
      <c r="K357" s="13"/>
      <c r="L357" s="14"/>
      <c r="M357" s="14"/>
      <c r="N357" s="14"/>
      <c r="O357" s="14" t="str">
        <f>AVERAGE('Hoja 1 - Call For Abstracts ICO'!$L357:$N357)</f>
        <v>#DIV/0!</v>
      </c>
      <c r="P357" s="21"/>
      <c r="Q357" s="2"/>
      <c r="R357" s="2">
        <v>355.0</v>
      </c>
      <c r="S357" s="2"/>
      <c r="T357" s="2"/>
      <c r="U357" s="2"/>
      <c r="V357" s="2"/>
      <c r="W357" s="2"/>
      <c r="X357" s="2"/>
      <c r="Y357" s="2"/>
      <c r="Z357" s="2"/>
      <c r="AA357" s="2"/>
      <c r="AB357" s="2"/>
      <c r="AC357" s="2"/>
      <c r="AD357" s="2"/>
      <c r="AE357" s="2"/>
      <c r="AF357" s="2"/>
    </row>
    <row r="358" ht="19.5" hidden="1" customHeight="1">
      <c r="A358" s="16" t="s">
        <v>2367</v>
      </c>
      <c r="B358" s="17" t="s">
        <v>2368</v>
      </c>
      <c r="C358" s="18" t="s">
        <v>2369</v>
      </c>
      <c r="D358" s="18" t="s">
        <v>2370</v>
      </c>
      <c r="E358" s="19" t="s">
        <v>2371</v>
      </c>
      <c r="F358" s="18" t="s">
        <v>2372</v>
      </c>
      <c r="G358" s="18" t="s">
        <v>1475</v>
      </c>
      <c r="H358" s="18" t="s">
        <v>69</v>
      </c>
      <c r="I358" s="19" t="s">
        <v>2373</v>
      </c>
      <c r="J358" s="20" t="s">
        <v>27</v>
      </c>
      <c r="K358" s="13"/>
      <c r="L358" s="14"/>
      <c r="M358" s="14"/>
      <c r="N358" s="14"/>
      <c r="O358" s="14" t="str">
        <f>AVERAGE('Hoja 1 - Call For Abstracts ICO'!$L358:$N358)</f>
        <v>#DIV/0!</v>
      </c>
      <c r="P358" s="21"/>
      <c r="Q358" s="2"/>
      <c r="R358" s="2">
        <v>356.0</v>
      </c>
      <c r="S358" s="2"/>
      <c r="T358" s="2"/>
      <c r="U358" s="2"/>
      <c r="V358" s="2"/>
      <c r="W358" s="2"/>
      <c r="X358" s="2"/>
      <c r="Y358" s="2"/>
      <c r="Z358" s="2"/>
      <c r="AA358" s="2"/>
      <c r="AB358" s="2"/>
      <c r="AC358" s="2"/>
      <c r="AD358" s="2"/>
      <c r="AE358" s="2"/>
      <c r="AF358" s="2"/>
    </row>
    <row r="359" ht="19.5" hidden="1" customHeight="1">
      <c r="A359" s="16" t="s">
        <v>2374</v>
      </c>
      <c r="B359" s="17" t="s">
        <v>2375</v>
      </c>
      <c r="C359" s="18" t="s">
        <v>2376</v>
      </c>
      <c r="D359" s="18" t="s">
        <v>2377</v>
      </c>
      <c r="E359" s="19" t="s">
        <v>2378</v>
      </c>
      <c r="F359" s="18" t="s">
        <v>2379</v>
      </c>
      <c r="G359" s="18" t="s">
        <v>233</v>
      </c>
      <c r="H359" s="18" t="s">
        <v>126</v>
      </c>
      <c r="I359" s="19" t="s">
        <v>2380</v>
      </c>
      <c r="J359" s="20" t="s">
        <v>27</v>
      </c>
      <c r="K359" s="13"/>
      <c r="L359" s="14"/>
      <c r="M359" s="14"/>
      <c r="N359" s="14"/>
      <c r="O359" s="14" t="str">
        <f>AVERAGE('Hoja 1 - Call For Abstracts ICO'!$L359:$N359)</f>
        <v>#DIV/0!</v>
      </c>
      <c r="P359" s="21"/>
      <c r="Q359" s="2"/>
      <c r="R359" s="2">
        <v>357.0</v>
      </c>
      <c r="S359" s="2"/>
      <c r="T359" s="2"/>
      <c r="U359" s="2"/>
      <c r="V359" s="2"/>
      <c r="W359" s="2"/>
      <c r="X359" s="2"/>
      <c r="Y359" s="2"/>
      <c r="Z359" s="2"/>
      <c r="AA359" s="2"/>
      <c r="AB359" s="2"/>
      <c r="AC359" s="2"/>
      <c r="AD359" s="2"/>
      <c r="AE359" s="2"/>
      <c r="AF359" s="2"/>
    </row>
    <row r="360" ht="19.5" hidden="1" customHeight="1">
      <c r="A360" s="16" t="s">
        <v>2381</v>
      </c>
      <c r="B360" s="17" t="s">
        <v>2382</v>
      </c>
      <c r="C360" s="18" t="s">
        <v>2383</v>
      </c>
      <c r="D360" s="18" t="s">
        <v>2384</v>
      </c>
      <c r="E360" s="19" t="s">
        <v>2385</v>
      </c>
      <c r="F360" s="18" t="s">
        <v>2386</v>
      </c>
      <c r="G360" s="18" t="s">
        <v>233</v>
      </c>
      <c r="H360" s="18" t="s">
        <v>43</v>
      </c>
      <c r="I360" s="19" t="s">
        <v>2387</v>
      </c>
      <c r="J360" s="20" t="s">
        <v>27</v>
      </c>
      <c r="K360" s="13"/>
      <c r="L360" s="14"/>
      <c r="M360" s="14"/>
      <c r="N360" s="14"/>
      <c r="O360" s="14" t="str">
        <f>AVERAGE('Hoja 1 - Call For Abstracts ICO'!$L360:$N360)</f>
        <v>#DIV/0!</v>
      </c>
      <c r="P360" s="21"/>
      <c r="Q360" s="2"/>
      <c r="R360" s="2">
        <v>358.0</v>
      </c>
      <c r="S360" s="2"/>
      <c r="T360" s="2"/>
      <c r="U360" s="2"/>
      <c r="V360" s="2"/>
      <c r="W360" s="2"/>
      <c r="X360" s="2"/>
      <c r="Y360" s="2"/>
      <c r="Z360" s="2"/>
      <c r="AA360" s="2"/>
      <c r="AB360" s="2"/>
      <c r="AC360" s="2"/>
      <c r="AD360" s="2"/>
      <c r="AE360" s="2"/>
      <c r="AF360" s="2"/>
    </row>
    <row r="361" ht="19.5" hidden="1" customHeight="1">
      <c r="A361" s="16" t="s">
        <v>2388</v>
      </c>
      <c r="B361" s="17" t="s">
        <v>2389</v>
      </c>
      <c r="C361" s="18" t="s">
        <v>2390</v>
      </c>
      <c r="D361" s="18" t="s">
        <v>2391</v>
      </c>
      <c r="E361" s="19" t="s">
        <v>2392</v>
      </c>
      <c r="F361" s="18" t="s">
        <v>2393</v>
      </c>
      <c r="G361" s="18" t="s">
        <v>233</v>
      </c>
      <c r="H361" s="18" t="s">
        <v>43</v>
      </c>
      <c r="I361" s="19" t="s">
        <v>2394</v>
      </c>
      <c r="J361" s="20" t="s">
        <v>27</v>
      </c>
      <c r="K361" s="13"/>
      <c r="L361" s="14"/>
      <c r="M361" s="14"/>
      <c r="N361" s="14"/>
      <c r="O361" s="14" t="str">
        <f>AVERAGE('Hoja 1 - Call For Abstracts ICO'!$L361:$N361)</f>
        <v>#DIV/0!</v>
      </c>
      <c r="P361" s="21"/>
      <c r="Q361" s="2"/>
      <c r="R361" s="2">
        <v>359.0</v>
      </c>
      <c r="S361" s="2"/>
      <c r="T361" s="2"/>
      <c r="U361" s="2"/>
      <c r="V361" s="2"/>
      <c r="W361" s="2"/>
      <c r="X361" s="2"/>
      <c r="Y361" s="2"/>
      <c r="Z361" s="2"/>
      <c r="AA361" s="2"/>
      <c r="AB361" s="2"/>
      <c r="AC361" s="2"/>
      <c r="AD361" s="2"/>
      <c r="AE361" s="2"/>
      <c r="AF361" s="2"/>
    </row>
    <row r="362" ht="19.5" hidden="1" customHeight="1">
      <c r="A362" s="16" t="s">
        <v>2395</v>
      </c>
      <c r="B362" s="17" t="s">
        <v>2396</v>
      </c>
      <c r="C362" s="18" t="s">
        <v>2397</v>
      </c>
      <c r="D362" s="18" t="s">
        <v>2398</v>
      </c>
      <c r="E362" s="19" t="s">
        <v>2399</v>
      </c>
      <c r="F362" s="18" t="s">
        <v>2400</v>
      </c>
      <c r="G362" s="18" t="s">
        <v>233</v>
      </c>
      <c r="H362" s="18" t="s">
        <v>43</v>
      </c>
      <c r="I362" s="19" t="s">
        <v>2401</v>
      </c>
      <c r="J362" s="20" t="s">
        <v>27</v>
      </c>
      <c r="K362" s="13"/>
      <c r="L362" s="14"/>
      <c r="M362" s="14"/>
      <c r="N362" s="14"/>
      <c r="O362" s="14" t="str">
        <f>AVERAGE('Hoja 1 - Call For Abstracts ICO'!$L362:$N362)</f>
        <v>#DIV/0!</v>
      </c>
      <c r="P362" s="21"/>
      <c r="Q362" s="2"/>
      <c r="R362" s="2">
        <v>360.0</v>
      </c>
      <c r="S362" s="2"/>
      <c r="T362" s="2"/>
      <c r="U362" s="2"/>
      <c r="V362" s="2"/>
      <c r="W362" s="2"/>
      <c r="X362" s="2"/>
      <c r="Y362" s="2"/>
      <c r="Z362" s="2"/>
      <c r="AA362" s="2"/>
      <c r="AB362" s="2"/>
      <c r="AC362" s="2"/>
      <c r="AD362" s="2"/>
      <c r="AE362" s="2"/>
      <c r="AF362" s="2"/>
    </row>
    <row r="363" ht="19.5" hidden="1" customHeight="1">
      <c r="A363" s="16" t="s">
        <v>2402</v>
      </c>
      <c r="B363" s="17" t="s">
        <v>2403</v>
      </c>
      <c r="C363" s="18" t="s">
        <v>2404</v>
      </c>
      <c r="D363" s="18" t="s">
        <v>2405</v>
      </c>
      <c r="E363" s="19" t="s">
        <v>2406</v>
      </c>
      <c r="F363" s="18" t="s">
        <v>2407</v>
      </c>
      <c r="G363" s="18" t="s">
        <v>189</v>
      </c>
      <c r="H363" s="18" t="s">
        <v>43</v>
      </c>
      <c r="I363" s="19" t="s">
        <v>2408</v>
      </c>
      <c r="J363" s="20" t="s">
        <v>27</v>
      </c>
      <c r="K363" s="13"/>
      <c r="L363" s="14"/>
      <c r="M363" s="14"/>
      <c r="N363" s="14"/>
      <c r="O363" s="14" t="str">
        <f>AVERAGE('Hoja 1 - Call For Abstracts ICO'!$L363:$N363)</f>
        <v>#DIV/0!</v>
      </c>
      <c r="P363" s="21"/>
      <c r="Q363" s="2"/>
      <c r="R363" s="2">
        <v>361.0</v>
      </c>
      <c r="S363" s="2"/>
      <c r="T363" s="2"/>
      <c r="U363" s="2"/>
      <c r="V363" s="2"/>
      <c r="W363" s="2"/>
      <c r="X363" s="2"/>
      <c r="Y363" s="2"/>
      <c r="Z363" s="2"/>
      <c r="AA363" s="2"/>
      <c r="AB363" s="2"/>
      <c r="AC363" s="2"/>
      <c r="AD363" s="2"/>
      <c r="AE363" s="2"/>
      <c r="AF363" s="2"/>
    </row>
    <row r="364" ht="19.5" hidden="1" customHeight="1">
      <c r="A364" s="16" t="s">
        <v>2409</v>
      </c>
      <c r="B364" s="17" t="s">
        <v>2410</v>
      </c>
      <c r="C364" s="18" t="s">
        <v>2411</v>
      </c>
      <c r="D364" s="18" t="s">
        <v>2412</v>
      </c>
      <c r="E364" s="19" t="s">
        <v>2413</v>
      </c>
      <c r="F364" s="18" t="s">
        <v>2414</v>
      </c>
      <c r="G364" s="18" t="s">
        <v>1360</v>
      </c>
      <c r="H364" s="18" t="s">
        <v>43</v>
      </c>
      <c r="I364" s="19" t="s">
        <v>2415</v>
      </c>
      <c r="J364" s="20" t="s">
        <v>27</v>
      </c>
      <c r="K364" s="13"/>
      <c r="L364" s="14"/>
      <c r="M364" s="14"/>
      <c r="N364" s="14"/>
      <c r="O364" s="14" t="str">
        <f>AVERAGE('Hoja 1 - Call For Abstracts ICO'!$L364:$N364)</f>
        <v>#DIV/0!</v>
      </c>
      <c r="P364" s="21"/>
      <c r="Q364" s="2"/>
      <c r="R364" s="2">
        <v>362.0</v>
      </c>
      <c r="S364" s="2"/>
      <c r="T364" s="2"/>
      <c r="U364" s="2"/>
      <c r="V364" s="2"/>
      <c r="W364" s="2"/>
      <c r="X364" s="2"/>
      <c r="Y364" s="2"/>
      <c r="Z364" s="2"/>
      <c r="AA364" s="2"/>
      <c r="AB364" s="2"/>
      <c r="AC364" s="2"/>
      <c r="AD364" s="2"/>
      <c r="AE364" s="2"/>
      <c r="AF364" s="2"/>
    </row>
    <row r="365" ht="19.5" customHeight="1">
      <c r="A365" s="16" t="s">
        <v>2416</v>
      </c>
      <c r="B365" s="17" t="s">
        <v>2417</v>
      </c>
      <c r="C365" s="18" t="s">
        <v>2418</v>
      </c>
      <c r="D365" s="18" t="s">
        <v>2419</v>
      </c>
      <c r="E365" s="19" t="s">
        <v>2420</v>
      </c>
      <c r="F365" s="18" t="s">
        <v>2421</v>
      </c>
      <c r="G365" s="18" t="s">
        <v>290</v>
      </c>
      <c r="H365" s="18" t="s">
        <v>25</v>
      </c>
      <c r="I365" s="19" t="s">
        <v>2422</v>
      </c>
      <c r="J365" s="20" t="s">
        <v>27</v>
      </c>
      <c r="K365" s="13"/>
      <c r="L365" s="14"/>
      <c r="M365" s="14"/>
      <c r="N365" s="14"/>
      <c r="O365" s="14" t="str">
        <f>AVERAGE('Hoja 1 - Call For Abstracts ICO'!$L365:$N365)</f>
        <v>#DIV/0!</v>
      </c>
      <c r="P365" s="21"/>
      <c r="Q365" s="2"/>
      <c r="R365" s="2">
        <v>363.0</v>
      </c>
      <c r="S365" s="2"/>
      <c r="T365" s="2"/>
      <c r="U365" s="2"/>
      <c r="V365" s="2"/>
      <c r="W365" s="2"/>
      <c r="X365" s="2"/>
      <c r="Y365" s="2"/>
      <c r="Z365" s="2"/>
      <c r="AA365" s="2"/>
      <c r="AB365" s="2"/>
      <c r="AC365" s="2"/>
      <c r="AD365" s="2"/>
      <c r="AE365" s="2"/>
      <c r="AF365" s="2"/>
    </row>
    <row r="366" ht="19.5" hidden="1" customHeight="1">
      <c r="A366" s="16" t="s">
        <v>2423</v>
      </c>
      <c r="B366" s="17" t="s">
        <v>2424</v>
      </c>
      <c r="C366" s="18" t="s">
        <v>2425</v>
      </c>
      <c r="D366" s="18" t="s">
        <v>2426</v>
      </c>
      <c r="E366" s="19" t="s">
        <v>2427</v>
      </c>
      <c r="F366" s="18" t="s">
        <v>2428</v>
      </c>
      <c r="G366" s="18" t="s">
        <v>118</v>
      </c>
      <c r="H366" s="18" t="s">
        <v>43</v>
      </c>
      <c r="I366" s="19" t="s">
        <v>2429</v>
      </c>
      <c r="J366" s="20" t="s">
        <v>27</v>
      </c>
      <c r="K366" s="13"/>
      <c r="L366" s="14"/>
      <c r="M366" s="14"/>
      <c r="N366" s="14"/>
      <c r="O366" s="14" t="str">
        <f>AVERAGE('Hoja 1 - Call For Abstracts ICO'!$L366:$N366)</f>
        <v>#DIV/0!</v>
      </c>
      <c r="P366" s="21"/>
      <c r="Q366" s="2"/>
      <c r="R366" s="2">
        <v>364.0</v>
      </c>
      <c r="S366" s="2"/>
      <c r="T366" s="2"/>
      <c r="U366" s="2"/>
      <c r="V366" s="2"/>
      <c r="W366" s="2"/>
      <c r="X366" s="2"/>
      <c r="Y366" s="2"/>
      <c r="Z366" s="2"/>
      <c r="AA366" s="2"/>
      <c r="AB366" s="2"/>
      <c r="AC366" s="2"/>
      <c r="AD366" s="2"/>
      <c r="AE366" s="2"/>
      <c r="AF366" s="2"/>
    </row>
    <row r="367" ht="19.5" hidden="1" customHeight="1">
      <c r="A367" s="16" t="s">
        <v>2430</v>
      </c>
      <c r="B367" s="17" t="s">
        <v>2431</v>
      </c>
      <c r="C367" s="18" t="s">
        <v>2432</v>
      </c>
      <c r="D367" s="18" t="s">
        <v>2433</v>
      </c>
      <c r="E367" s="19" t="s">
        <v>2434</v>
      </c>
      <c r="F367" s="18" t="s">
        <v>1677</v>
      </c>
      <c r="G367" s="18" t="s">
        <v>233</v>
      </c>
      <c r="H367" s="18" t="s">
        <v>126</v>
      </c>
      <c r="I367" s="19" t="s">
        <v>2435</v>
      </c>
      <c r="J367" s="20" t="s">
        <v>27</v>
      </c>
      <c r="K367" s="13"/>
      <c r="L367" s="14"/>
      <c r="M367" s="14"/>
      <c r="N367" s="14"/>
      <c r="O367" s="14" t="str">
        <f>AVERAGE('Hoja 1 - Call For Abstracts ICO'!$L367:$N367)</f>
        <v>#DIV/0!</v>
      </c>
      <c r="P367" s="21"/>
      <c r="Q367" s="2"/>
      <c r="R367" s="2">
        <v>365.0</v>
      </c>
      <c r="S367" s="2"/>
      <c r="T367" s="2"/>
      <c r="U367" s="2"/>
      <c r="V367" s="2"/>
      <c r="W367" s="2"/>
      <c r="X367" s="2"/>
      <c r="Y367" s="2"/>
      <c r="Z367" s="2"/>
      <c r="AA367" s="2"/>
      <c r="AB367" s="2"/>
      <c r="AC367" s="2"/>
      <c r="AD367" s="2"/>
      <c r="AE367" s="2"/>
      <c r="AF367" s="2"/>
    </row>
    <row r="368" ht="19.5" hidden="1" customHeight="1">
      <c r="A368" s="16" t="s">
        <v>2436</v>
      </c>
      <c r="B368" s="17" t="s">
        <v>2437</v>
      </c>
      <c r="C368" s="18" t="s">
        <v>2438</v>
      </c>
      <c r="D368" s="18" t="s">
        <v>2439</v>
      </c>
      <c r="E368" s="19" t="s">
        <v>2440</v>
      </c>
      <c r="F368" s="18" t="s">
        <v>2441</v>
      </c>
      <c r="G368" s="18" t="s">
        <v>1467</v>
      </c>
      <c r="H368" s="18" t="s">
        <v>43</v>
      </c>
      <c r="I368" s="19" t="s">
        <v>2442</v>
      </c>
      <c r="J368" s="20" t="s">
        <v>27</v>
      </c>
      <c r="K368" s="13"/>
      <c r="L368" s="14"/>
      <c r="M368" s="14"/>
      <c r="N368" s="14"/>
      <c r="O368" s="14" t="str">
        <f>AVERAGE('Hoja 1 - Call For Abstracts ICO'!$L368:$N368)</f>
        <v>#DIV/0!</v>
      </c>
      <c r="P368" s="21"/>
      <c r="Q368" s="2"/>
      <c r="R368" s="2">
        <v>366.0</v>
      </c>
      <c r="S368" s="2"/>
      <c r="T368" s="2"/>
      <c r="U368" s="2"/>
      <c r="V368" s="2"/>
      <c r="W368" s="2"/>
      <c r="X368" s="2"/>
      <c r="Y368" s="2"/>
      <c r="Z368" s="2"/>
      <c r="AA368" s="2"/>
      <c r="AB368" s="2"/>
      <c r="AC368" s="2"/>
      <c r="AD368" s="2"/>
      <c r="AE368" s="2"/>
      <c r="AF368" s="2"/>
    </row>
    <row r="369" ht="19.5" hidden="1" customHeight="1">
      <c r="A369" s="16" t="s">
        <v>2443</v>
      </c>
      <c r="B369" s="17" t="s">
        <v>2444</v>
      </c>
      <c r="C369" s="18" t="s">
        <v>2445</v>
      </c>
      <c r="D369" s="18" t="s">
        <v>2446</v>
      </c>
      <c r="E369" s="19" t="s">
        <v>2447</v>
      </c>
      <c r="F369" s="18" t="s">
        <v>2448</v>
      </c>
      <c r="G369" s="18" t="s">
        <v>290</v>
      </c>
      <c r="H369" s="18" t="s">
        <v>60</v>
      </c>
      <c r="I369" s="19" t="s">
        <v>2449</v>
      </c>
      <c r="J369" s="20" t="s">
        <v>27</v>
      </c>
      <c r="K369" s="13"/>
      <c r="L369" s="14"/>
      <c r="M369" s="14"/>
      <c r="N369" s="14"/>
      <c r="O369" s="14" t="str">
        <f>AVERAGE('Hoja 1 - Call For Abstracts ICO'!$L369:$N369)</f>
        <v>#DIV/0!</v>
      </c>
      <c r="P369" s="21"/>
      <c r="Q369" s="2"/>
      <c r="R369" s="2">
        <v>367.0</v>
      </c>
      <c r="S369" s="2"/>
      <c r="T369" s="2"/>
      <c r="U369" s="2"/>
      <c r="V369" s="2"/>
      <c r="W369" s="2"/>
      <c r="X369" s="2"/>
      <c r="Y369" s="2"/>
      <c r="Z369" s="2"/>
      <c r="AA369" s="2"/>
      <c r="AB369" s="2"/>
      <c r="AC369" s="2"/>
      <c r="AD369" s="2"/>
      <c r="AE369" s="2"/>
      <c r="AF369" s="2"/>
    </row>
    <row r="370" ht="19.5" hidden="1" customHeight="1">
      <c r="A370" s="16" t="s">
        <v>2450</v>
      </c>
      <c r="B370" s="17" t="s">
        <v>2451</v>
      </c>
      <c r="C370" s="18" t="s">
        <v>2452</v>
      </c>
      <c r="D370" s="18" t="s">
        <v>2453</v>
      </c>
      <c r="E370" s="19" t="s">
        <v>2454</v>
      </c>
      <c r="F370" s="18" t="s">
        <v>2455</v>
      </c>
      <c r="G370" s="18" t="s">
        <v>197</v>
      </c>
      <c r="H370" s="18" t="s">
        <v>126</v>
      </c>
      <c r="I370" s="19" t="s">
        <v>2456</v>
      </c>
      <c r="J370" s="20" t="s">
        <v>27</v>
      </c>
      <c r="K370" s="13"/>
      <c r="L370" s="14"/>
      <c r="M370" s="14"/>
      <c r="N370" s="14"/>
      <c r="O370" s="14" t="str">
        <f>AVERAGE('Hoja 1 - Call For Abstracts ICO'!$L370:$N370)</f>
        <v>#DIV/0!</v>
      </c>
      <c r="P370" s="21"/>
      <c r="Q370" s="2"/>
      <c r="R370" s="2">
        <v>368.0</v>
      </c>
      <c r="S370" s="2"/>
      <c r="T370" s="2"/>
      <c r="U370" s="2"/>
      <c r="V370" s="2"/>
      <c r="W370" s="2"/>
      <c r="X370" s="2"/>
      <c r="Y370" s="2"/>
      <c r="Z370" s="2"/>
      <c r="AA370" s="2"/>
      <c r="AB370" s="2"/>
      <c r="AC370" s="2"/>
      <c r="AD370" s="2"/>
      <c r="AE370" s="2"/>
      <c r="AF370" s="2"/>
    </row>
    <row r="371" ht="19.5" hidden="1" customHeight="1">
      <c r="A371" s="16" t="s">
        <v>2457</v>
      </c>
      <c r="B371" s="17" t="s">
        <v>2458</v>
      </c>
      <c r="C371" s="18" t="s">
        <v>2459</v>
      </c>
      <c r="D371" s="18" t="s">
        <v>2460</v>
      </c>
      <c r="E371" s="19" t="s">
        <v>2461</v>
      </c>
      <c r="F371" s="18" t="s">
        <v>2462</v>
      </c>
      <c r="G371" s="18" t="s">
        <v>118</v>
      </c>
      <c r="H371" s="18" t="s">
        <v>60</v>
      </c>
      <c r="I371" s="19" t="s">
        <v>2463</v>
      </c>
      <c r="J371" s="20" t="s">
        <v>27</v>
      </c>
      <c r="K371" s="13"/>
      <c r="L371" s="14"/>
      <c r="M371" s="14"/>
      <c r="N371" s="14"/>
      <c r="O371" s="14" t="str">
        <f>AVERAGE('Hoja 1 - Call For Abstracts ICO'!$L371:$N371)</f>
        <v>#DIV/0!</v>
      </c>
      <c r="P371" s="21"/>
      <c r="Q371" s="2"/>
      <c r="R371" s="2">
        <v>369.0</v>
      </c>
      <c r="S371" s="2"/>
      <c r="T371" s="2"/>
      <c r="U371" s="2"/>
      <c r="V371" s="2"/>
      <c r="W371" s="2"/>
      <c r="X371" s="2"/>
      <c r="Y371" s="2"/>
      <c r="Z371" s="2"/>
      <c r="AA371" s="2"/>
      <c r="AB371" s="2"/>
      <c r="AC371" s="2"/>
      <c r="AD371" s="2"/>
      <c r="AE371" s="2"/>
      <c r="AF371" s="2"/>
    </row>
    <row r="372" ht="19.5" hidden="1" customHeight="1">
      <c r="A372" s="16" t="s">
        <v>2464</v>
      </c>
      <c r="B372" s="17" t="s">
        <v>1462</v>
      </c>
      <c r="C372" s="18" t="s">
        <v>2465</v>
      </c>
      <c r="D372" s="18" t="s">
        <v>2466</v>
      </c>
      <c r="E372" s="19" t="s">
        <v>2467</v>
      </c>
      <c r="F372" s="18" t="s">
        <v>1466</v>
      </c>
      <c r="G372" s="18" t="s">
        <v>1467</v>
      </c>
      <c r="H372" s="18" t="s">
        <v>126</v>
      </c>
      <c r="I372" s="19" t="s">
        <v>2468</v>
      </c>
      <c r="J372" s="20" t="s">
        <v>27</v>
      </c>
      <c r="K372" s="13"/>
      <c r="L372" s="14"/>
      <c r="M372" s="14"/>
      <c r="N372" s="14"/>
      <c r="O372" s="14" t="str">
        <f>AVERAGE('Hoja 1 - Call For Abstracts ICO'!$L372:$N372)</f>
        <v>#DIV/0!</v>
      </c>
      <c r="P372" s="21"/>
      <c r="Q372" s="2"/>
      <c r="R372" s="2">
        <v>370.0</v>
      </c>
      <c r="S372" s="2"/>
      <c r="T372" s="2"/>
      <c r="U372" s="2"/>
      <c r="V372" s="2"/>
      <c r="W372" s="2"/>
      <c r="X372" s="2"/>
      <c r="Y372" s="2"/>
      <c r="Z372" s="2"/>
      <c r="AA372" s="2"/>
      <c r="AB372" s="2"/>
      <c r="AC372" s="2"/>
      <c r="AD372" s="2"/>
      <c r="AE372" s="2"/>
      <c r="AF372" s="2"/>
    </row>
    <row r="373" ht="19.5" hidden="1" customHeight="1">
      <c r="A373" s="16" t="s">
        <v>2469</v>
      </c>
      <c r="B373" s="17" t="s">
        <v>2470</v>
      </c>
      <c r="C373" s="18" t="s">
        <v>2471</v>
      </c>
      <c r="D373" s="18" t="s">
        <v>2472</v>
      </c>
      <c r="E373" s="19" t="s">
        <v>2473</v>
      </c>
      <c r="F373" s="18" t="s">
        <v>2474</v>
      </c>
      <c r="G373" s="18" t="s">
        <v>838</v>
      </c>
      <c r="H373" s="18" t="s">
        <v>43</v>
      </c>
      <c r="I373" s="19" t="s">
        <v>2475</v>
      </c>
      <c r="J373" s="20" t="s">
        <v>27</v>
      </c>
      <c r="K373" s="13"/>
      <c r="L373" s="14"/>
      <c r="M373" s="14"/>
      <c r="N373" s="14"/>
      <c r="O373" s="14" t="str">
        <f>AVERAGE('Hoja 1 - Call For Abstracts ICO'!$L373:$N373)</f>
        <v>#DIV/0!</v>
      </c>
      <c r="P373" s="21"/>
      <c r="Q373" s="2"/>
      <c r="R373" s="2">
        <v>371.0</v>
      </c>
      <c r="S373" s="2"/>
      <c r="T373" s="2"/>
      <c r="U373" s="2"/>
      <c r="V373" s="2"/>
      <c r="W373" s="2"/>
      <c r="X373" s="2"/>
      <c r="Y373" s="2"/>
      <c r="Z373" s="2"/>
      <c r="AA373" s="2"/>
      <c r="AB373" s="2"/>
      <c r="AC373" s="2"/>
      <c r="AD373" s="2"/>
      <c r="AE373" s="2"/>
      <c r="AF373" s="2"/>
    </row>
    <row r="374" ht="19.5" hidden="1" customHeight="1">
      <c r="A374" s="16" t="s">
        <v>2476</v>
      </c>
      <c r="B374" s="17" t="s">
        <v>2470</v>
      </c>
      <c r="C374" s="18" t="s">
        <v>2471</v>
      </c>
      <c r="D374" s="18" t="s">
        <v>2472</v>
      </c>
      <c r="E374" s="19" t="s">
        <v>2477</v>
      </c>
      <c r="F374" s="18" t="s">
        <v>2474</v>
      </c>
      <c r="G374" s="18" t="s">
        <v>838</v>
      </c>
      <c r="H374" s="18" t="s">
        <v>43</v>
      </c>
      <c r="I374" s="19" t="s">
        <v>2478</v>
      </c>
      <c r="J374" s="20" t="s">
        <v>27</v>
      </c>
      <c r="K374" s="13"/>
      <c r="L374" s="14"/>
      <c r="M374" s="14"/>
      <c r="N374" s="14"/>
      <c r="O374" s="14" t="str">
        <f>AVERAGE('Hoja 1 - Call For Abstracts ICO'!$L374:$N374)</f>
        <v>#DIV/0!</v>
      </c>
      <c r="P374" s="21"/>
      <c r="Q374" s="2"/>
      <c r="R374" s="2">
        <v>372.0</v>
      </c>
      <c r="S374" s="2"/>
      <c r="T374" s="2"/>
      <c r="U374" s="2"/>
      <c r="V374" s="2"/>
      <c r="W374" s="2"/>
      <c r="X374" s="2"/>
      <c r="Y374" s="2"/>
      <c r="Z374" s="2"/>
      <c r="AA374" s="2"/>
      <c r="AB374" s="2"/>
      <c r="AC374" s="2"/>
      <c r="AD374" s="2"/>
      <c r="AE374" s="2"/>
      <c r="AF374" s="2"/>
    </row>
    <row r="375" ht="19.5" hidden="1" customHeight="1">
      <c r="A375" s="16" t="s">
        <v>2479</v>
      </c>
      <c r="B375" s="17" t="s">
        <v>2480</v>
      </c>
      <c r="C375" s="18" t="s">
        <v>222</v>
      </c>
      <c r="D375" s="18" t="s">
        <v>2481</v>
      </c>
      <c r="E375" s="19" t="s">
        <v>2482</v>
      </c>
      <c r="F375" s="18" t="s">
        <v>677</v>
      </c>
      <c r="G375" s="18" t="s">
        <v>212</v>
      </c>
      <c r="H375" s="18" t="s">
        <v>60</v>
      </c>
      <c r="I375" s="19" t="s">
        <v>2483</v>
      </c>
      <c r="J375" s="20" t="s">
        <v>27</v>
      </c>
      <c r="K375" s="13"/>
      <c r="L375" s="14"/>
      <c r="M375" s="14"/>
      <c r="N375" s="14"/>
      <c r="O375" s="14" t="str">
        <f>AVERAGE('Hoja 1 - Call For Abstracts ICO'!$L375:$N375)</f>
        <v>#DIV/0!</v>
      </c>
      <c r="P375" s="21"/>
      <c r="Q375" s="2"/>
      <c r="R375" s="2">
        <v>373.0</v>
      </c>
      <c r="S375" s="2"/>
      <c r="T375" s="2"/>
      <c r="U375" s="2"/>
      <c r="V375" s="2"/>
      <c r="W375" s="2"/>
      <c r="X375" s="2"/>
      <c r="Y375" s="2"/>
      <c r="Z375" s="2"/>
      <c r="AA375" s="2"/>
      <c r="AB375" s="2"/>
      <c r="AC375" s="2"/>
      <c r="AD375" s="2"/>
      <c r="AE375" s="2"/>
      <c r="AF375" s="2"/>
    </row>
    <row r="376" ht="19.5" hidden="1" customHeight="1">
      <c r="A376" s="16" t="s">
        <v>2484</v>
      </c>
      <c r="B376" s="17" t="s">
        <v>2485</v>
      </c>
      <c r="C376" s="18" t="s">
        <v>2486</v>
      </c>
      <c r="D376" s="18" t="s">
        <v>2487</v>
      </c>
      <c r="E376" s="19" t="s">
        <v>2488</v>
      </c>
      <c r="F376" s="18" t="s">
        <v>2489</v>
      </c>
      <c r="G376" s="18" t="s">
        <v>1360</v>
      </c>
      <c r="H376" s="18" t="s">
        <v>43</v>
      </c>
      <c r="I376" s="19" t="s">
        <v>2490</v>
      </c>
      <c r="J376" s="20" t="s">
        <v>27</v>
      </c>
      <c r="K376" s="13"/>
      <c r="L376" s="14"/>
      <c r="M376" s="14"/>
      <c r="N376" s="14"/>
      <c r="O376" s="14" t="str">
        <f>AVERAGE('Hoja 1 - Call For Abstracts ICO'!$L376:$N376)</f>
        <v>#DIV/0!</v>
      </c>
      <c r="P376" s="21"/>
      <c r="Q376" s="2"/>
      <c r="R376" s="2">
        <v>374.0</v>
      </c>
      <c r="S376" s="2"/>
      <c r="T376" s="2"/>
      <c r="U376" s="2"/>
      <c r="V376" s="2"/>
      <c r="W376" s="2"/>
      <c r="X376" s="2"/>
      <c r="Y376" s="2"/>
      <c r="Z376" s="2"/>
      <c r="AA376" s="2"/>
      <c r="AB376" s="2"/>
      <c r="AC376" s="2"/>
      <c r="AD376" s="2"/>
      <c r="AE376" s="2"/>
      <c r="AF376" s="2"/>
    </row>
    <row r="377" ht="19.5" hidden="1" customHeight="1">
      <c r="A377" s="16" t="s">
        <v>2491</v>
      </c>
      <c r="B377" s="17" t="s">
        <v>2492</v>
      </c>
      <c r="C377" s="18" t="s">
        <v>2493</v>
      </c>
      <c r="D377" s="18" t="s">
        <v>2494</v>
      </c>
      <c r="E377" s="19" t="s">
        <v>2495</v>
      </c>
      <c r="F377" s="18" t="s">
        <v>2496</v>
      </c>
      <c r="G377" s="18" t="s">
        <v>656</v>
      </c>
      <c r="H377" s="18" t="s">
        <v>173</v>
      </c>
      <c r="I377" s="19" t="s">
        <v>2497</v>
      </c>
      <c r="J377" s="20" t="s">
        <v>27</v>
      </c>
      <c r="K377" s="13"/>
      <c r="L377" s="14"/>
      <c r="M377" s="14"/>
      <c r="N377" s="14"/>
      <c r="O377" s="14" t="str">
        <f>AVERAGE('Hoja 1 - Call For Abstracts ICO'!$L377:$N377)</f>
        <v>#DIV/0!</v>
      </c>
      <c r="P377" s="21"/>
      <c r="Q377" s="2"/>
      <c r="R377" s="2">
        <v>375.0</v>
      </c>
      <c r="S377" s="2"/>
      <c r="T377" s="2"/>
      <c r="U377" s="2"/>
      <c r="V377" s="2"/>
      <c r="W377" s="2"/>
      <c r="X377" s="2"/>
      <c r="Y377" s="2"/>
      <c r="Z377" s="2"/>
      <c r="AA377" s="2"/>
      <c r="AB377" s="2"/>
      <c r="AC377" s="2"/>
      <c r="AD377" s="2"/>
      <c r="AE377" s="2"/>
      <c r="AF377" s="2"/>
    </row>
    <row r="378" ht="19.5" customHeight="1">
      <c r="A378" s="16" t="s">
        <v>2498</v>
      </c>
      <c r="B378" s="17" t="s">
        <v>2499</v>
      </c>
      <c r="C378" s="18" t="s">
        <v>2500</v>
      </c>
      <c r="D378" s="18" t="s">
        <v>2501</v>
      </c>
      <c r="E378" s="19" t="s">
        <v>2502</v>
      </c>
      <c r="F378" s="18" t="s">
        <v>2503</v>
      </c>
      <c r="G378" s="18" t="s">
        <v>290</v>
      </c>
      <c r="H378" s="18" t="s">
        <v>25</v>
      </c>
      <c r="I378" s="19" t="s">
        <v>2504</v>
      </c>
      <c r="J378" s="20" t="s">
        <v>27</v>
      </c>
      <c r="K378" s="13"/>
      <c r="L378" s="14"/>
      <c r="M378" s="14"/>
      <c r="N378" s="14"/>
      <c r="O378" s="14" t="str">
        <f>AVERAGE('Hoja 1 - Call For Abstracts ICO'!$L378:$N378)</f>
        <v>#DIV/0!</v>
      </c>
      <c r="P378" s="21"/>
      <c r="Q378" s="2"/>
      <c r="R378" s="2">
        <v>376.0</v>
      </c>
      <c r="S378" s="2"/>
      <c r="T378" s="2"/>
      <c r="U378" s="2"/>
      <c r="V378" s="2"/>
      <c r="W378" s="2"/>
      <c r="X378" s="2"/>
      <c r="Y378" s="2"/>
      <c r="Z378" s="2"/>
      <c r="AA378" s="2"/>
      <c r="AB378" s="2"/>
      <c r="AC378" s="2"/>
      <c r="AD378" s="2"/>
      <c r="AE378" s="2"/>
      <c r="AF378" s="2"/>
    </row>
    <row r="379" ht="19.5" hidden="1" customHeight="1">
      <c r="A379" s="16" t="s">
        <v>2505</v>
      </c>
      <c r="B379" s="17" t="s">
        <v>2506</v>
      </c>
      <c r="C379" s="18" t="s">
        <v>2507</v>
      </c>
      <c r="D379" s="18" t="s">
        <v>2508</v>
      </c>
      <c r="E379" s="19" t="s">
        <v>2509</v>
      </c>
      <c r="F379" s="18" t="s">
        <v>2510</v>
      </c>
      <c r="G379" s="18" t="s">
        <v>859</v>
      </c>
      <c r="H379" s="18" t="s">
        <v>126</v>
      </c>
      <c r="I379" s="19" t="s">
        <v>2511</v>
      </c>
      <c r="J379" s="20" t="s">
        <v>27</v>
      </c>
      <c r="K379" s="13"/>
      <c r="L379" s="14"/>
      <c r="M379" s="14"/>
      <c r="N379" s="14"/>
      <c r="O379" s="14" t="str">
        <f>AVERAGE('Hoja 1 - Call For Abstracts ICO'!$L379:$N379)</f>
        <v>#DIV/0!</v>
      </c>
      <c r="P379" s="21"/>
      <c r="Q379" s="2"/>
      <c r="R379" s="2">
        <v>377.0</v>
      </c>
      <c r="S379" s="2"/>
      <c r="T379" s="2"/>
      <c r="U379" s="2"/>
      <c r="V379" s="2"/>
      <c r="W379" s="2"/>
      <c r="X379" s="2"/>
      <c r="Y379" s="2"/>
      <c r="Z379" s="2"/>
      <c r="AA379" s="2"/>
      <c r="AB379" s="2"/>
      <c r="AC379" s="2"/>
      <c r="AD379" s="2"/>
      <c r="AE379" s="2"/>
      <c r="AF379" s="2"/>
    </row>
    <row r="380" ht="19.5" hidden="1" customHeight="1">
      <c r="A380" s="16" t="s">
        <v>2512</v>
      </c>
      <c r="B380" s="17" t="s">
        <v>2506</v>
      </c>
      <c r="C380" s="18" t="s">
        <v>2507</v>
      </c>
      <c r="D380" s="18" t="s">
        <v>2508</v>
      </c>
      <c r="E380" s="19" t="s">
        <v>2513</v>
      </c>
      <c r="F380" s="18" t="s">
        <v>2510</v>
      </c>
      <c r="G380" s="18" t="s">
        <v>859</v>
      </c>
      <c r="H380" s="18" t="s">
        <v>126</v>
      </c>
      <c r="I380" s="19" t="s">
        <v>2514</v>
      </c>
      <c r="J380" s="20" t="s">
        <v>27</v>
      </c>
      <c r="K380" s="13"/>
      <c r="L380" s="14"/>
      <c r="M380" s="14"/>
      <c r="N380" s="14"/>
      <c r="O380" s="14" t="str">
        <f>AVERAGE('Hoja 1 - Call For Abstracts ICO'!$L380:$N380)</f>
        <v>#DIV/0!</v>
      </c>
      <c r="P380" s="21"/>
      <c r="Q380" s="2"/>
      <c r="R380" s="2">
        <v>378.0</v>
      </c>
      <c r="S380" s="2"/>
      <c r="T380" s="2"/>
      <c r="U380" s="2"/>
      <c r="V380" s="2"/>
      <c r="W380" s="2"/>
      <c r="X380" s="2"/>
      <c r="Y380" s="2"/>
      <c r="Z380" s="2"/>
      <c r="AA380" s="2"/>
      <c r="AB380" s="2"/>
      <c r="AC380" s="2"/>
      <c r="AD380" s="2"/>
      <c r="AE380" s="2"/>
      <c r="AF380" s="2"/>
    </row>
    <row r="381" ht="19.5" hidden="1" customHeight="1">
      <c r="A381" s="16" t="s">
        <v>2515</v>
      </c>
      <c r="B381" s="17" t="s">
        <v>2516</v>
      </c>
      <c r="C381" s="18" t="s">
        <v>2517</v>
      </c>
      <c r="D381" s="18" t="s">
        <v>2518</v>
      </c>
      <c r="E381" s="19" t="s">
        <v>2519</v>
      </c>
      <c r="F381" s="18" t="s">
        <v>2520</v>
      </c>
      <c r="G381" s="18" t="s">
        <v>189</v>
      </c>
      <c r="H381" s="18" t="s">
        <v>60</v>
      </c>
      <c r="I381" s="19" t="s">
        <v>2521</v>
      </c>
      <c r="J381" s="20" t="s">
        <v>27</v>
      </c>
      <c r="K381" s="13"/>
      <c r="L381" s="14"/>
      <c r="M381" s="14"/>
      <c r="N381" s="14"/>
      <c r="O381" s="14" t="str">
        <f>AVERAGE('Hoja 1 - Call For Abstracts ICO'!$L381:$N381)</f>
        <v>#DIV/0!</v>
      </c>
      <c r="P381" s="21"/>
      <c r="Q381" s="2"/>
      <c r="R381" s="2">
        <v>379.0</v>
      </c>
      <c r="S381" s="2"/>
      <c r="T381" s="2"/>
      <c r="U381" s="2"/>
      <c r="V381" s="2"/>
      <c r="W381" s="2"/>
      <c r="X381" s="2"/>
      <c r="Y381" s="2"/>
      <c r="Z381" s="2"/>
      <c r="AA381" s="2"/>
      <c r="AB381" s="2"/>
      <c r="AC381" s="2"/>
      <c r="AD381" s="2"/>
      <c r="AE381" s="2"/>
      <c r="AF381" s="2"/>
    </row>
    <row r="382" ht="19.5" hidden="1" customHeight="1">
      <c r="A382" s="16" t="s">
        <v>2522</v>
      </c>
      <c r="B382" s="17" t="s">
        <v>2516</v>
      </c>
      <c r="C382" s="18" t="s">
        <v>2517</v>
      </c>
      <c r="D382" s="18" t="s">
        <v>2523</v>
      </c>
      <c r="E382" s="19" t="s">
        <v>2524</v>
      </c>
      <c r="F382" s="18" t="s">
        <v>2520</v>
      </c>
      <c r="G382" s="18" t="s">
        <v>189</v>
      </c>
      <c r="H382" s="18" t="s">
        <v>60</v>
      </c>
      <c r="I382" s="19" t="s">
        <v>2525</v>
      </c>
      <c r="J382" s="20" t="s">
        <v>27</v>
      </c>
      <c r="K382" s="13"/>
      <c r="L382" s="14"/>
      <c r="M382" s="14"/>
      <c r="N382" s="14"/>
      <c r="O382" s="14" t="str">
        <f>AVERAGE('Hoja 1 - Call For Abstracts ICO'!$L382:$N382)</f>
        <v>#DIV/0!</v>
      </c>
      <c r="P382" s="21"/>
      <c r="Q382" s="2"/>
      <c r="R382" s="2">
        <v>380.0</v>
      </c>
      <c r="S382" s="2"/>
      <c r="T382" s="2"/>
      <c r="U382" s="2"/>
      <c r="V382" s="2"/>
      <c r="W382" s="2"/>
      <c r="X382" s="2"/>
      <c r="Y382" s="2"/>
      <c r="Z382" s="2"/>
      <c r="AA382" s="2"/>
      <c r="AB382" s="2"/>
      <c r="AC382" s="2"/>
      <c r="AD382" s="2"/>
      <c r="AE382" s="2"/>
      <c r="AF382" s="2"/>
    </row>
    <row r="383" ht="19.5" hidden="1" customHeight="1">
      <c r="A383" s="16" t="s">
        <v>2526</v>
      </c>
      <c r="B383" s="17" t="s">
        <v>2527</v>
      </c>
      <c r="C383" s="18" t="s">
        <v>2528</v>
      </c>
      <c r="D383" s="18" t="s">
        <v>2529</v>
      </c>
      <c r="E383" s="19" t="s">
        <v>2530</v>
      </c>
      <c r="F383" s="18" t="s">
        <v>2531</v>
      </c>
      <c r="G383" s="18" t="s">
        <v>692</v>
      </c>
      <c r="H383" s="18" t="s">
        <v>173</v>
      </c>
      <c r="I383" s="19" t="s">
        <v>2532</v>
      </c>
      <c r="J383" s="20" t="s">
        <v>27</v>
      </c>
      <c r="K383" s="13"/>
      <c r="L383" s="14"/>
      <c r="M383" s="14"/>
      <c r="N383" s="14"/>
      <c r="O383" s="14" t="str">
        <f>AVERAGE('Hoja 1 - Call For Abstracts ICO'!$L383:$N383)</f>
        <v>#DIV/0!</v>
      </c>
      <c r="P383" s="21"/>
      <c r="Q383" s="2"/>
      <c r="R383" s="2">
        <v>381.0</v>
      </c>
      <c r="S383" s="2"/>
      <c r="T383" s="2"/>
      <c r="U383" s="2"/>
      <c r="V383" s="2"/>
      <c r="W383" s="2"/>
      <c r="X383" s="2"/>
      <c r="Y383" s="2"/>
      <c r="Z383" s="2"/>
      <c r="AA383" s="2"/>
      <c r="AB383" s="2"/>
      <c r="AC383" s="2"/>
      <c r="AD383" s="2"/>
      <c r="AE383" s="2"/>
      <c r="AF383" s="2"/>
    </row>
    <row r="384" ht="19.5" hidden="1" customHeight="1">
      <c r="A384" s="16" t="s">
        <v>2533</v>
      </c>
      <c r="B384" s="17" t="s">
        <v>2534</v>
      </c>
      <c r="C384" s="18" t="s">
        <v>2535</v>
      </c>
      <c r="D384" s="18" t="s">
        <v>2536</v>
      </c>
      <c r="E384" s="19" t="s">
        <v>2537</v>
      </c>
      <c r="F384" s="18" t="s">
        <v>2538</v>
      </c>
      <c r="G384" s="18" t="s">
        <v>51</v>
      </c>
      <c r="H384" s="18" t="s">
        <v>60</v>
      </c>
      <c r="I384" s="19" t="s">
        <v>2539</v>
      </c>
      <c r="J384" s="20" t="s">
        <v>27</v>
      </c>
      <c r="K384" s="13"/>
      <c r="L384" s="14"/>
      <c r="M384" s="14"/>
      <c r="N384" s="14"/>
      <c r="O384" s="14" t="str">
        <f>AVERAGE('Hoja 1 - Call For Abstracts ICO'!$L384:$N384)</f>
        <v>#DIV/0!</v>
      </c>
      <c r="P384" s="21"/>
      <c r="Q384" s="2"/>
      <c r="R384" s="2">
        <v>382.0</v>
      </c>
      <c r="S384" s="2"/>
      <c r="T384" s="2"/>
      <c r="U384" s="2"/>
      <c r="V384" s="2"/>
      <c r="W384" s="2"/>
      <c r="X384" s="2"/>
      <c r="Y384" s="2"/>
      <c r="Z384" s="2"/>
      <c r="AA384" s="2"/>
      <c r="AB384" s="2"/>
      <c r="AC384" s="2"/>
      <c r="AD384" s="2"/>
      <c r="AE384" s="2"/>
      <c r="AF384" s="2"/>
    </row>
    <row r="385" ht="19.5" customHeight="1">
      <c r="A385" s="16" t="s">
        <v>2540</v>
      </c>
      <c r="B385" s="17" t="s">
        <v>2541</v>
      </c>
      <c r="C385" s="18" t="s">
        <v>2542</v>
      </c>
      <c r="D385" s="18" t="s">
        <v>2543</v>
      </c>
      <c r="E385" s="19" t="s">
        <v>2544</v>
      </c>
      <c r="F385" s="18" t="s">
        <v>2545</v>
      </c>
      <c r="G385" s="18" t="s">
        <v>430</v>
      </c>
      <c r="H385" s="18" t="s">
        <v>25</v>
      </c>
      <c r="I385" s="19" t="s">
        <v>2546</v>
      </c>
      <c r="J385" s="20" t="s">
        <v>27</v>
      </c>
      <c r="K385" s="13"/>
      <c r="L385" s="14"/>
      <c r="M385" s="14"/>
      <c r="N385" s="14"/>
      <c r="O385" s="14" t="str">
        <f>AVERAGE('Hoja 1 - Call For Abstracts ICO'!$L385:$N385)</f>
        <v>#DIV/0!</v>
      </c>
      <c r="P385" s="21"/>
      <c r="Q385" s="2"/>
      <c r="R385" s="2">
        <v>383.0</v>
      </c>
      <c r="S385" s="2"/>
      <c r="T385" s="2"/>
      <c r="U385" s="2"/>
      <c r="V385" s="2"/>
      <c r="W385" s="2"/>
      <c r="X385" s="2"/>
      <c r="Y385" s="2"/>
      <c r="Z385" s="2"/>
      <c r="AA385" s="2"/>
      <c r="AB385" s="2"/>
      <c r="AC385" s="2"/>
      <c r="AD385" s="2"/>
      <c r="AE385" s="2"/>
      <c r="AF385" s="2"/>
    </row>
    <row r="386" ht="19.5" hidden="1" customHeight="1">
      <c r="A386" s="16" t="s">
        <v>2547</v>
      </c>
      <c r="B386" s="17" t="s">
        <v>2548</v>
      </c>
      <c r="C386" s="18" t="s">
        <v>2549</v>
      </c>
      <c r="D386" s="18" t="s">
        <v>2550</v>
      </c>
      <c r="E386" s="19" t="s">
        <v>2551</v>
      </c>
      <c r="F386" s="18" t="s">
        <v>2552</v>
      </c>
      <c r="G386" s="18" t="s">
        <v>838</v>
      </c>
      <c r="H386" s="18" t="s">
        <v>43</v>
      </c>
      <c r="I386" s="19" t="s">
        <v>2553</v>
      </c>
      <c r="J386" s="20" t="s">
        <v>27</v>
      </c>
      <c r="K386" s="13"/>
      <c r="L386" s="14"/>
      <c r="M386" s="14"/>
      <c r="N386" s="14"/>
      <c r="O386" s="14" t="str">
        <f>AVERAGE('Hoja 1 - Call For Abstracts ICO'!$L386:$N386)</f>
        <v>#DIV/0!</v>
      </c>
      <c r="P386" s="21"/>
      <c r="Q386" s="2"/>
      <c r="R386" s="2">
        <v>384.0</v>
      </c>
      <c r="S386" s="2"/>
      <c r="T386" s="2"/>
      <c r="U386" s="2"/>
      <c r="V386" s="2"/>
      <c r="W386" s="2"/>
      <c r="X386" s="2"/>
      <c r="Y386" s="2"/>
      <c r="Z386" s="2"/>
      <c r="AA386" s="2"/>
      <c r="AB386" s="2"/>
      <c r="AC386" s="2"/>
      <c r="AD386" s="2"/>
      <c r="AE386" s="2"/>
      <c r="AF386" s="2"/>
    </row>
    <row r="387" ht="19.5" hidden="1" customHeight="1">
      <c r="A387" s="16" t="s">
        <v>2554</v>
      </c>
      <c r="B387" s="17" t="s">
        <v>2555</v>
      </c>
      <c r="C387" s="18" t="s">
        <v>2556</v>
      </c>
      <c r="D387" s="18" t="s">
        <v>2557</v>
      </c>
      <c r="E387" s="19" t="s">
        <v>2558</v>
      </c>
      <c r="F387" s="18" t="s">
        <v>2559</v>
      </c>
      <c r="G387" s="18" t="s">
        <v>838</v>
      </c>
      <c r="H387" s="18" t="s">
        <v>92</v>
      </c>
      <c r="I387" s="19" t="s">
        <v>2560</v>
      </c>
      <c r="J387" s="20" t="s">
        <v>27</v>
      </c>
      <c r="K387" s="13"/>
      <c r="L387" s="14"/>
      <c r="M387" s="14"/>
      <c r="N387" s="14"/>
      <c r="O387" s="14" t="str">
        <f>AVERAGE('Hoja 1 - Call For Abstracts ICO'!$L387:$N387)</f>
        <v>#DIV/0!</v>
      </c>
      <c r="P387" s="21"/>
      <c r="Q387" s="2"/>
      <c r="R387" s="2">
        <v>385.0</v>
      </c>
      <c r="S387" s="2"/>
      <c r="T387" s="2"/>
      <c r="U387" s="2"/>
      <c r="V387" s="2"/>
      <c r="W387" s="2"/>
      <c r="X387" s="2"/>
      <c r="Y387" s="2"/>
      <c r="Z387" s="2"/>
      <c r="AA387" s="2"/>
      <c r="AB387" s="2"/>
      <c r="AC387" s="2"/>
      <c r="AD387" s="2"/>
      <c r="AE387" s="2"/>
      <c r="AF387" s="2"/>
    </row>
    <row r="388" ht="19.5" hidden="1" customHeight="1">
      <c r="A388" s="16" t="s">
        <v>2561</v>
      </c>
      <c r="B388" s="17" t="s">
        <v>2562</v>
      </c>
      <c r="C388" s="18" t="s">
        <v>2563</v>
      </c>
      <c r="D388" s="18" t="s">
        <v>2564</v>
      </c>
      <c r="E388" s="19" t="s">
        <v>2565</v>
      </c>
      <c r="F388" s="18" t="s">
        <v>2566</v>
      </c>
      <c r="G388" s="18" t="s">
        <v>838</v>
      </c>
      <c r="H388" s="18" t="s">
        <v>43</v>
      </c>
      <c r="I388" s="19" t="s">
        <v>2567</v>
      </c>
      <c r="J388" s="20" t="s">
        <v>27</v>
      </c>
      <c r="K388" s="13"/>
      <c r="L388" s="14"/>
      <c r="M388" s="14"/>
      <c r="N388" s="14"/>
      <c r="O388" s="14" t="str">
        <f>AVERAGE('Hoja 1 - Call For Abstracts ICO'!$L388:$N388)</f>
        <v>#DIV/0!</v>
      </c>
      <c r="P388" s="21"/>
      <c r="Q388" s="2"/>
      <c r="R388" s="2">
        <v>386.0</v>
      </c>
      <c r="S388" s="2"/>
      <c r="T388" s="2"/>
      <c r="U388" s="2"/>
      <c r="V388" s="2"/>
      <c r="W388" s="2"/>
      <c r="X388" s="2"/>
      <c r="Y388" s="2"/>
      <c r="Z388" s="2"/>
      <c r="AA388" s="2"/>
      <c r="AB388" s="2"/>
      <c r="AC388" s="2"/>
      <c r="AD388" s="2"/>
      <c r="AE388" s="2"/>
      <c r="AF388" s="2"/>
    </row>
    <row r="389" ht="19.5" hidden="1" customHeight="1">
      <c r="A389" s="16" t="s">
        <v>2568</v>
      </c>
      <c r="B389" s="17" t="s">
        <v>2569</v>
      </c>
      <c r="C389" s="18" t="s">
        <v>2570</v>
      </c>
      <c r="D389" s="18" t="s">
        <v>2571</v>
      </c>
      <c r="E389" s="19" t="s">
        <v>2572</v>
      </c>
      <c r="F389" s="18" t="s">
        <v>2573</v>
      </c>
      <c r="G389" s="18" t="s">
        <v>457</v>
      </c>
      <c r="H389" s="18" t="s">
        <v>43</v>
      </c>
      <c r="I389" s="19" t="s">
        <v>2574</v>
      </c>
      <c r="J389" s="20" t="s">
        <v>27</v>
      </c>
      <c r="K389" s="13"/>
      <c r="L389" s="14"/>
      <c r="M389" s="14"/>
      <c r="N389" s="14"/>
      <c r="O389" s="14" t="str">
        <f>AVERAGE('Hoja 1 - Call For Abstracts ICO'!$L389:$N389)</f>
        <v>#DIV/0!</v>
      </c>
      <c r="P389" s="21"/>
      <c r="Q389" s="2"/>
      <c r="R389" s="2">
        <v>387.0</v>
      </c>
      <c r="S389" s="2"/>
      <c r="T389" s="2"/>
      <c r="U389" s="2"/>
      <c r="V389" s="2"/>
      <c r="W389" s="2"/>
      <c r="X389" s="2"/>
      <c r="Y389" s="2"/>
      <c r="Z389" s="2"/>
      <c r="AA389" s="2"/>
      <c r="AB389" s="2"/>
      <c r="AC389" s="2"/>
      <c r="AD389" s="2"/>
      <c r="AE389" s="2"/>
      <c r="AF389" s="2"/>
    </row>
    <row r="390" ht="19.5" hidden="1" customHeight="1">
      <c r="A390" s="16" t="s">
        <v>2575</v>
      </c>
      <c r="B390" s="17" t="s">
        <v>2576</v>
      </c>
      <c r="C390" s="18" t="s">
        <v>2577</v>
      </c>
      <c r="D390" s="18" t="s">
        <v>2578</v>
      </c>
      <c r="E390" s="19" t="s">
        <v>2579</v>
      </c>
      <c r="F390" s="18" t="s">
        <v>2580</v>
      </c>
      <c r="G390" s="18" t="s">
        <v>272</v>
      </c>
      <c r="H390" s="18" t="s">
        <v>43</v>
      </c>
      <c r="I390" s="19" t="s">
        <v>2581</v>
      </c>
      <c r="J390" s="20" t="s">
        <v>27</v>
      </c>
      <c r="K390" s="13"/>
      <c r="L390" s="14"/>
      <c r="M390" s="14"/>
      <c r="N390" s="14"/>
      <c r="O390" s="14" t="str">
        <f>AVERAGE('Hoja 1 - Call For Abstracts ICO'!$L390:$N390)</f>
        <v>#DIV/0!</v>
      </c>
      <c r="P390" s="21"/>
      <c r="Q390" s="2"/>
      <c r="R390" s="2">
        <v>388.0</v>
      </c>
      <c r="S390" s="2"/>
      <c r="T390" s="2"/>
      <c r="U390" s="2"/>
      <c r="V390" s="2"/>
      <c r="W390" s="2"/>
      <c r="X390" s="2"/>
      <c r="Y390" s="2"/>
      <c r="Z390" s="2"/>
      <c r="AA390" s="2"/>
      <c r="AB390" s="2"/>
      <c r="AC390" s="2"/>
      <c r="AD390" s="2"/>
      <c r="AE390" s="2"/>
      <c r="AF390" s="2"/>
    </row>
    <row r="391" ht="19.5" hidden="1" customHeight="1">
      <c r="A391" s="16" t="s">
        <v>2582</v>
      </c>
      <c r="B391" s="17" t="s">
        <v>2583</v>
      </c>
      <c r="C391" s="18" t="s">
        <v>2584</v>
      </c>
      <c r="D391" s="18" t="s">
        <v>2585</v>
      </c>
      <c r="E391" s="19" t="s">
        <v>2586</v>
      </c>
      <c r="F391" s="18" t="s">
        <v>2587</v>
      </c>
      <c r="G391" s="18" t="s">
        <v>42</v>
      </c>
      <c r="H391" s="18" t="s">
        <v>43</v>
      </c>
      <c r="I391" s="19" t="s">
        <v>2588</v>
      </c>
      <c r="J391" s="20" t="s">
        <v>27</v>
      </c>
      <c r="K391" s="13"/>
      <c r="L391" s="14"/>
      <c r="M391" s="14"/>
      <c r="N391" s="14"/>
      <c r="O391" s="14" t="str">
        <f>AVERAGE('Hoja 1 - Call For Abstracts ICO'!$L391:$N391)</f>
        <v>#DIV/0!</v>
      </c>
      <c r="P391" s="21"/>
      <c r="Q391" s="2"/>
      <c r="R391" s="2">
        <v>389.0</v>
      </c>
      <c r="S391" s="2"/>
      <c r="T391" s="2"/>
      <c r="U391" s="2"/>
      <c r="V391" s="2"/>
      <c r="W391" s="2"/>
      <c r="X391" s="2"/>
      <c r="Y391" s="2"/>
      <c r="Z391" s="2"/>
      <c r="AA391" s="2"/>
      <c r="AB391" s="2"/>
      <c r="AC391" s="2"/>
      <c r="AD391" s="2"/>
      <c r="AE391" s="2"/>
      <c r="AF391" s="2"/>
    </row>
    <row r="392" ht="19.5" hidden="1" customHeight="1">
      <c r="A392" s="16" t="s">
        <v>2589</v>
      </c>
      <c r="B392" s="17" t="s">
        <v>1952</v>
      </c>
      <c r="C392" s="18" t="s">
        <v>2590</v>
      </c>
      <c r="D392" s="18" t="s">
        <v>2591</v>
      </c>
      <c r="E392" s="19" t="s">
        <v>2592</v>
      </c>
      <c r="F392" s="18" t="s">
        <v>1956</v>
      </c>
      <c r="G392" s="18" t="s">
        <v>42</v>
      </c>
      <c r="H392" s="18" t="s">
        <v>105</v>
      </c>
      <c r="I392" s="19" t="s">
        <v>2593</v>
      </c>
      <c r="J392" s="20" t="s">
        <v>27</v>
      </c>
      <c r="K392" s="13"/>
      <c r="L392" s="14"/>
      <c r="M392" s="14"/>
      <c r="N392" s="14"/>
      <c r="O392" s="14" t="str">
        <f>AVERAGE('Hoja 1 - Call For Abstracts ICO'!$L392:$N392)</f>
        <v>#DIV/0!</v>
      </c>
      <c r="P392" s="21"/>
      <c r="Q392" s="2"/>
      <c r="R392" s="2">
        <v>390.0</v>
      </c>
      <c r="S392" s="2"/>
      <c r="T392" s="2"/>
      <c r="U392" s="2"/>
      <c r="V392" s="2"/>
      <c r="W392" s="2"/>
      <c r="X392" s="2"/>
      <c r="Y392" s="2"/>
      <c r="Z392" s="2"/>
      <c r="AA392" s="2"/>
      <c r="AB392" s="2"/>
      <c r="AC392" s="2"/>
      <c r="AD392" s="2"/>
      <c r="AE392" s="2"/>
      <c r="AF392" s="2"/>
    </row>
    <row r="393" ht="19.5" hidden="1" customHeight="1">
      <c r="A393" s="16" t="s">
        <v>2594</v>
      </c>
      <c r="B393" s="17" t="s">
        <v>460</v>
      </c>
      <c r="C393" s="18" t="s">
        <v>962</v>
      </c>
      <c r="D393" s="18" t="s">
        <v>963</v>
      </c>
      <c r="E393" s="19" t="s">
        <v>2595</v>
      </c>
      <c r="F393" s="18" t="s">
        <v>2596</v>
      </c>
      <c r="G393" s="18" t="s">
        <v>42</v>
      </c>
      <c r="H393" s="18" t="s">
        <v>105</v>
      </c>
      <c r="I393" s="19" t="s">
        <v>2597</v>
      </c>
      <c r="J393" s="20" t="s">
        <v>27</v>
      </c>
      <c r="K393" s="13"/>
      <c r="L393" s="14"/>
      <c r="M393" s="14"/>
      <c r="N393" s="14"/>
      <c r="O393" s="14" t="str">
        <f>AVERAGE('Hoja 1 - Call For Abstracts ICO'!$L393:$N393)</f>
        <v>#DIV/0!</v>
      </c>
      <c r="P393" s="21"/>
      <c r="Q393" s="2"/>
      <c r="R393" s="2">
        <v>391.0</v>
      </c>
      <c r="S393" s="2"/>
      <c r="T393" s="2"/>
      <c r="U393" s="2"/>
      <c r="V393" s="2"/>
      <c r="W393" s="2"/>
      <c r="X393" s="2"/>
      <c r="Y393" s="2"/>
      <c r="Z393" s="2"/>
      <c r="AA393" s="2"/>
      <c r="AB393" s="2"/>
      <c r="AC393" s="2"/>
      <c r="AD393" s="2"/>
      <c r="AE393" s="2"/>
      <c r="AF393" s="2"/>
    </row>
    <row r="394" ht="19.5" hidden="1" customHeight="1">
      <c r="A394" s="16" t="s">
        <v>2598</v>
      </c>
      <c r="B394" s="17" t="s">
        <v>2599</v>
      </c>
      <c r="C394" s="18" t="s">
        <v>2600</v>
      </c>
      <c r="D394" s="18" t="s">
        <v>2601</v>
      </c>
      <c r="E394" s="19" t="s">
        <v>2602</v>
      </c>
      <c r="F394" s="18" t="s">
        <v>2603</v>
      </c>
      <c r="G394" s="18" t="s">
        <v>415</v>
      </c>
      <c r="H394" s="18" t="s">
        <v>60</v>
      </c>
      <c r="I394" s="19" t="s">
        <v>2604</v>
      </c>
      <c r="J394" s="20" t="s">
        <v>27</v>
      </c>
      <c r="K394" s="13"/>
      <c r="L394" s="14"/>
      <c r="M394" s="14"/>
      <c r="N394" s="14"/>
      <c r="O394" s="14" t="str">
        <f>AVERAGE('Hoja 1 - Call For Abstracts ICO'!$L394:$N394)</f>
        <v>#DIV/0!</v>
      </c>
      <c r="P394" s="21"/>
      <c r="Q394" s="2"/>
      <c r="R394" s="2">
        <v>392.0</v>
      </c>
      <c r="S394" s="2"/>
      <c r="T394" s="2"/>
      <c r="U394" s="2"/>
      <c r="V394" s="2"/>
      <c r="W394" s="2"/>
      <c r="X394" s="2"/>
      <c r="Y394" s="2"/>
      <c r="Z394" s="2"/>
      <c r="AA394" s="2"/>
      <c r="AB394" s="2"/>
      <c r="AC394" s="2"/>
      <c r="AD394" s="2"/>
      <c r="AE394" s="2"/>
      <c r="AF394" s="2"/>
    </row>
    <row r="395" ht="19.5" hidden="1" customHeight="1">
      <c r="A395" s="16" t="s">
        <v>2605</v>
      </c>
      <c r="B395" s="17" t="s">
        <v>2606</v>
      </c>
      <c r="C395" s="18" t="s">
        <v>2607</v>
      </c>
      <c r="D395" s="18" t="s">
        <v>2608</v>
      </c>
      <c r="E395" s="19" t="s">
        <v>2609</v>
      </c>
      <c r="F395" s="18" t="s">
        <v>2610</v>
      </c>
      <c r="G395" s="18" t="s">
        <v>557</v>
      </c>
      <c r="H395" s="18" t="s">
        <v>105</v>
      </c>
      <c r="I395" s="19" t="s">
        <v>2611</v>
      </c>
      <c r="J395" s="20" t="s">
        <v>27</v>
      </c>
      <c r="K395" s="13"/>
      <c r="L395" s="14"/>
      <c r="M395" s="14"/>
      <c r="N395" s="14"/>
      <c r="O395" s="14" t="str">
        <f>AVERAGE('Hoja 1 - Call For Abstracts ICO'!$L395:$N395)</f>
        <v>#DIV/0!</v>
      </c>
      <c r="P395" s="21"/>
      <c r="Q395" s="2"/>
      <c r="R395" s="2">
        <v>393.0</v>
      </c>
      <c r="S395" s="2"/>
      <c r="T395" s="2"/>
      <c r="U395" s="2"/>
      <c r="V395" s="2"/>
      <c r="W395" s="2"/>
      <c r="X395" s="2"/>
      <c r="Y395" s="2"/>
      <c r="Z395" s="2"/>
      <c r="AA395" s="2"/>
      <c r="AB395" s="2"/>
      <c r="AC395" s="2"/>
      <c r="AD395" s="2"/>
      <c r="AE395" s="2"/>
      <c r="AF395" s="2"/>
    </row>
    <row r="396" ht="19.5" customHeight="1">
      <c r="A396" s="16" t="s">
        <v>2612</v>
      </c>
      <c r="B396" s="17" t="s">
        <v>2613</v>
      </c>
      <c r="C396" s="18" t="s">
        <v>2614</v>
      </c>
      <c r="D396" s="18" t="s">
        <v>2615</v>
      </c>
      <c r="E396" s="19" t="s">
        <v>2616</v>
      </c>
      <c r="F396" s="18" t="s">
        <v>2617</v>
      </c>
      <c r="G396" s="18" t="s">
        <v>457</v>
      </c>
      <c r="H396" s="18" t="s">
        <v>25</v>
      </c>
      <c r="I396" s="19" t="s">
        <v>2618</v>
      </c>
      <c r="J396" s="20" t="s">
        <v>27</v>
      </c>
      <c r="K396" s="13"/>
      <c r="L396" s="14"/>
      <c r="M396" s="14"/>
      <c r="N396" s="14"/>
      <c r="O396" s="14" t="str">
        <f>AVERAGE('Hoja 1 - Call For Abstracts ICO'!$L396:$N396)</f>
        <v>#DIV/0!</v>
      </c>
      <c r="P396" s="21"/>
      <c r="Q396" s="2"/>
      <c r="R396" s="2">
        <v>394.0</v>
      </c>
      <c r="S396" s="2"/>
      <c r="T396" s="2"/>
      <c r="U396" s="2"/>
      <c r="V396" s="2"/>
      <c r="W396" s="2"/>
      <c r="X396" s="2"/>
      <c r="Y396" s="2"/>
      <c r="Z396" s="2"/>
      <c r="AA396" s="2"/>
      <c r="AB396" s="2"/>
      <c r="AC396" s="2"/>
      <c r="AD396" s="2"/>
      <c r="AE396" s="2"/>
      <c r="AF396" s="2"/>
    </row>
    <row r="397" ht="19.5" hidden="1" customHeight="1">
      <c r="A397" s="16" t="s">
        <v>2619</v>
      </c>
      <c r="B397" s="17" t="s">
        <v>2620</v>
      </c>
      <c r="C397" s="18" t="s">
        <v>2621</v>
      </c>
      <c r="D397" s="18" t="s">
        <v>2622</v>
      </c>
      <c r="E397" s="19" t="s">
        <v>2623</v>
      </c>
      <c r="F397" s="18" t="s">
        <v>2624</v>
      </c>
      <c r="G397" s="18" t="s">
        <v>2625</v>
      </c>
      <c r="H397" s="18" t="s">
        <v>105</v>
      </c>
      <c r="I397" s="19" t="s">
        <v>2626</v>
      </c>
      <c r="J397" s="20" t="s">
        <v>27</v>
      </c>
      <c r="K397" s="13"/>
      <c r="L397" s="14"/>
      <c r="M397" s="14"/>
      <c r="N397" s="14"/>
      <c r="O397" s="14" t="str">
        <f>AVERAGE('Hoja 1 - Call For Abstracts ICO'!$L397:$N397)</f>
        <v>#DIV/0!</v>
      </c>
      <c r="P397" s="21"/>
      <c r="Q397" s="2"/>
      <c r="R397" s="2">
        <v>395.0</v>
      </c>
      <c r="S397" s="2"/>
      <c r="T397" s="2"/>
      <c r="U397" s="2"/>
      <c r="V397" s="2"/>
      <c r="W397" s="2"/>
      <c r="X397" s="2"/>
      <c r="Y397" s="2"/>
      <c r="Z397" s="2"/>
      <c r="AA397" s="2"/>
      <c r="AB397" s="2"/>
      <c r="AC397" s="2"/>
      <c r="AD397" s="2"/>
      <c r="AE397" s="2"/>
      <c r="AF397" s="2"/>
    </row>
    <row r="398" ht="19.5" hidden="1" customHeight="1">
      <c r="A398" s="16" t="s">
        <v>2627</v>
      </c>
      <c r="B398" s="17" t="s">
        <v>2628</v>
      </c>
      <c r="C398" s="18" t="s">
        <v>2629</v>
      </c>
      <c r="D398" s="18" t="s">
        <v>2630</v>
      </c>
      <c r="E398" s="19" t="s">
        <v>2631</v>
      </c>
      <c r="F398" s="18" t="s">
        <v>2632</v>
      </c>
      <c r="G398" s="18" t="s">
        <v>557</v>
      </c>
      <c r="H398" s="18" t="s">
        <v>173</v>
      </c>
      <c r="I398" s="19" t="s">
        <v>2633</v>
      </c>
      <c r="J398" s="20" t="s">
        <v>27</v>
      </c>
      <c r="K398" s="13"/>
      <c r="L398" s="14"/>
      <c r="M398" s="14"/>
      <c r="N398" s="14"/>
      <c r="O398" s="14" t="str">
        <f>AVERAGE('Hoja 1 - Call For Abstracts ICO'!$L398:$N398)</f>
        <v>#DIV/0!</v>
      </c>
      <c r="P398" s="21"/>
      <c r="Q398" s="2"/>
      <c r="R398" s="2">
        <v>396.0</v>
      </c>
      <c r="S398" s="2"/>
      <c r="T398" s="2"/>
      <c r="U398" s="2"/>
      <c r="V398" s="2"/>
      <c r="W398" s="2"/>
      <c r="X398" s="2"/>
      <c r="Y398" s="2"/>
      <c r="Z398" s="2"/>
      <c r="AA398" s="2"/>
      <c r="AB398" s="2"/>
      <c r="AC398" s="2"/>
      <c r="AD398" s="2"/>
      <c r="AE398" s="2"/>
      <c r="AF398" s="2"/>
    </row>
    <row r="399" ht="19.5" hidden="1" customHeight="1">
      <c r="A399" s="16" t="s">
        <v>2634</v>
      </c>
      <c r="B399" s="17" t="s">
        <v>2635</v>
      </c>
      <c r="C399" s="18" t="s">
        <v>2636</v>
      </c>
      <c r="D399" s="18" t="s">
        <v>2637</v>
      </c>
      <c r="E399" s="19" t="s">
        <v>2638</v>
      </c>
      <c r="F399" s="18" t="s">
        <v>2639</v>
      </c>
      <c r="G399" s="18" t="s">
        <v>118</v>
      </c>
      <c r="H399" s="18" t="s">
        <v>69</v>
      </c>
      <c r="I399" s="19" t="s">
        <v>2640</v>
      </c>
      <c r="J399" s="20" t="s">
        <v>27</v>
      </c>
      <c r="K399" s="13"/>
      <c r="L399" s="14"/>
      <c r="M399" s="14"/>
      <c r="N399" s="14"/>
      <c r="O399" s="14" t="str">
        <f>AVERAGE('Hoja 1 - Call For Abstracts ICO'!$L399:$N399)</f>
        <v>#DIV/0!</v>
      </c>
      <c r="P399" s="21"/>
      <c r="Q399" s="2"/>
      <c r="R399" s="2">
        <v>397.0</v>
      </c>
      <c r="S399" s="2"/>
      <c r="T399" s="2"/>
      <c r="U399" s="2"/>
      <c r="V399" s="2"/>
      <c r="W399" s="2"/>
      <c r="X399" s="2"/>
      <c r="Y399" s="2"/>
      <c r="Z399" s="2"/>
      <c r="AA399" s="2"/>
      <c r="AB399" s="2"/>
      <c r="AC399" s="2"/>
      <c r="AD399" s="2"/>
      <c r="AE399" s="2"/>
      <c r="AF399" s="2"/>
    </row>
    <row r="400" ht="19.5" hidden="1" customHeight="1">
      <c r="A400" s="16" t="s">
        <v>2641</v>
      </c>
      <c r="B400" s="17" t="s">
        <v>2642</v>
      </c>
      <c r="C400" s="18" t="s">
        <v>2643</v>
      </c>
      <c r="D400" s="18" t="s">
        <v>2644</v>
      </c>
      <c r="E400" s="19" t="s">
        <v>2645</v>
      </c>
      <c r="F400" s="18" t="s">
        <v>2646</v>
      </c>
      <c r="G400" s="18" t="s">
        <v>2647</v>
      </c>
      <c r="H400" s="18" t="s">
        <v>60</v>
      </c>
      <c r="I400" s="19" t="s">
        <v>2648</v>
      </c>
      <c r="J400" s="20" t="s">
        <v>27</v>
      </c>
      <c r="K400" s="13"/>
      <c r="L400" s="14"/>
      <c r="M400" s="14"/>
      <c r="N400" s="14"/>
      <c r="O400" s="14" t="str">
        <f>AVERAGE('Hoja 1 - Call For Abstracts ICO'!$L400:$N400)</f>
        <v>#DIV/0!</v>
      </c>
      <c r="P400" s="21"/>
      <c r="Q400" s="2"/>
      <c r="R400" s="2">
        <v>398.0</v>
      </c>
      <c r="S400" s="2"/>
      <c r="T400" s="2"/>
      <c r="U400" s="2"/>
      <c r="V400" s="2"/>
      <c r="W400" s="2"/>
      <c r="X400" s="2"/>
      <c r="Y400" s="2"/>
      <c r="Z400" s="2"/>
      <c r="AA400" s="2"/>
      <c r="AB400" s="2"/>
      <c r="AC400" s="2"/>
      <c r="AD400" s="2"/>
      <c r="AE400" s="2"/>
      <c r="AF400" s="2"/>
    </row>
    <row r="401" ht="19.5" hidden="1" customHeight="1">
      <c r="A401" s="16" t="s">
        <v>2649</v>
      </c>
      <c r="B401" s="17" t="s">
        <v>2628</v>
      </c>
      <c r="C401" s="18" t="s">
        <v>2629</v>
      </c>
      <c r="D401" s="18" t="s">
        <v>2630</v>
      </c>
      <c r="E401" s="19" t="s">
        <v>2650</v>
      </c>
      <c r="F401" s="18" t="s">
        <v>2632</v>
      </c>
      <c r="G401" s="18" t="s">
        <v>557</v>
      </c>
      <c r="H401" s="18" t="s">
        <v>173</v>
      </c>
      <c r="I401" s="19" t="s">
        <v>2651</v>
      </c>
      <c r="J401" s="20" t="s">
        <v>27</v>
      </c>
      <c r="K401" s="13"/>
      <c r="L401" s="14"/>
      <c r="M401" s="14"/>
      <c r="N401" s="14"/>
      <c r="O401" s="14" t="str">
        <f>AVERAGE('Hoja 1 - Call For Abstracts ICO'!$L401:$N401)</f>
        <v>#DIV/0!</v>
      </c>
      <c r="P401" s="21"/>
      <c r="Q401" s="2"/>
      <c r="R401" s="2">
        <v>399.0</v>
      </c>
      <c r="S401" s="2"/>
      <c r="T401" s="2"/>
      <c r="U401" s="2"/>
      <c r="V401" s="2"/>
      <c r="W401" s="2"/>
      <c r="X401" s="2"/>
      <c r="Y401" s="2"/>
      <c r="Z401" s="2"/>
      <c r="AA401" s="2"/>
      <c r="AB401" s="2"/>
      <c r="AC401" s="2"/>
      <c r="AD401" s="2"/>
      <c r="AE401" s="2"/>
      <c r="AF401" s="2"/>
    </row>
    <row r="402" ht="19.5" hidden="1" customHeight="1">
      <c r="A402" s="16" t="s">
        <v>2652</v>
      </c>
      <c r="B402" s="17" t="s">
        <v>2653</v>
      </c>
      <c r="C402" s="18" t="s">
        <v>2654</v>
      </c>
      <c r="D402" s="18" t="s">
        <v>2655</v>
      </c>
      <c r="E402" s="19" t="s">
        <v>2656</v>
      </c>
      <c r="F402" s="18" t="s">
        <v>2657</v>
      </c>
      <c r="G402" s="18" t="s">
        <v>557</v>
      </c>
      <c r="H402" s="18" t="s">
        <v>173</v>
      </c>
      <c r="I402" s="19" t="s">
        <v>2658</v>
      </c>
      <c r="J402" s="20" t="s">
        <v>27</v>
      </c>
      <c r="K402" s="13"/>
      <c r="L402" s="14"/>
      <c r="M402" s="14"/>
      <c r="N402" s="14"/>
      <c r="O402" s="14" t="str">
        <f>AVERAGE('Hoja 1 - Call For Abstracts ICO'!$L402:$N402)</f>
        <v>#DIV/0!</v>
      </c>
      <c r="P402" s="21"/>
      <c r="Q402" s="2"/>
      <c r="R402" s="2">
        <v>400.0</v>
      </c>
      <c r="S402" s="2"/>
      <c r="T402" s="2"/>
      <c r="U402" s="2"/>
      <c r="V402" s="2"/>
      <c r="W402" s="2"/>
      <c r="X402" s="2"/>
      <c r="Y402" s="2"/>
      <c r="Z402" s="2"/>
      <c r="AA402" s="2"/>
      <c r="AB402" s="2"/>
      <c r="AC402" s="2"/>
      <c r="AD402" s="2"/>
      <c r="AE402" s="2"/>
      <c r="AF402" s="2"/>
    </row>
    <row r="403" ht="19.5" hidden="1" customHeight="1">
      <c r="A403" s="16" t="s">
        <v>2659</v>
      </c>
      <c r="B403" s="17" t="s">
        <v>2660</v>
      </c>
      <c r="C403" s="18" t="s">
        <v>2661</v>
      </c>
      <c r="D403" s="18" t="s">
        <v>2662</v>
      </c>
      <c r="E403" s="19" t="s">
        <v>2663</v>
      </c>
      <c r="F403" s="18" t="s">
        <v>2664</v>
      </c>
      <c r="G403" s="18" t="s">
        <v>2665</v>
      </c>
      <c r="H403" s="18" t="s">
        <v>126</v>
      </c>
      <c r="I403" s="19" t="s">
        <v>2666</v>
      </c>
      <c r="J403" s="20" t="s">
        <v>27</v>
      </c>
      <c r="K403" s="13"/>
      <c r="L403" s="14"/>
      <c r="M403" s="14"/>
      <c r="N403" s="14"/>
      <c r="O403" s="14" t="str">
        <f>AVERAGE('Hoja 1 - Call For Abstracts ICO'!$L403:$N403)</f>
        <v>#DIV/0!</v>
      </c>
      <c r="P403" s="21"/>
      <c r="Q403" s="2"/>
      <c r="R403" s="2">
        <v>401.0</v>
      </c>
      <c r="S403" s="2"/>
      <c r="T403" s="2"/>
      <c r="U403" s="2"/>
      <c r="V403" s="2"/>
      <c r="W403" s="2"/>
      <c r="X403" s="2"/>
      <c r="Y403" s="2"/>
      <c r="Z403" s="2"/>
      <c r="AA403" s="2"/>
      <c r="AB403" s="2"/>
      <c r="AC403" s="2"/>
      <c r="AD403" s="2"/>
      <c r="AE403" s="2"/>
      <c r="AF403" s="2"/>
    </row>
    <row r="404" ht="19.5" hidden="1" customHeight="1">
      <c r="A404" s="16" t="s">
        <v>2667</v>
      </c>
      <c r="B404" s="17" t="s">
        <v>2660</v>
      </c>
      <c r="C404" s="18" t="s">
        <v>2661</v>
      </c>
      <c r="D404" s="18" t="s">
        <v>2662</v>
      </c>
      <c r="E404" s="19" t="s">
        <v>2668</v>
      </c>
      <c r="F404" s="18" t="s">
        <v>2664</v>
      </c>
      <c r="G404" s="18" t="s">
        <v>2665</v>
      </c>
      <c r="H404" s="18" t="s">
        <v>126</v>
      </c>
      <c r="I404" s="19" t="s">
        <v>2669</v>
      </c>
      <c r="J404" s="20" t="s">
        <v>27</v>
      </c>
      <c r="K404" s="13"/>
      <c r="L404" s="14"/>
      <c r="M404" s="14"/>
      <c r="N404" s="14"/>
      <c r="O404" s="14" t="str">
        <f>AVERAGE('Hoja 1 - Call For Abstracts ICO'!$L404:$N404)</f>
        <v>#DIV/0!</v>
      </c>
      <c r="P404" s="21"/>
      <c r="Q404" s="2"/>
      <c r="R404" s="2">
        <v>402.0</v>
      </c>
      <c r="S404" s="2"/>
      <c r="T404" s="2"/>
      <c r="U404" s="2"/>
      <c r="V404" s="2"/>
      <c r="W404" s="2"/>
      <c r="X404" s="2"/>
      <c r="Y404" s="2"/>
      <c r="Z404" s="2"/>
      <c r="AA404" s="2"/>
      <c r="AB404" s="2"/>
      <c r="AC404" s="2"/>
      <c r="AD404" s="2"/>
      <c r="AE404" s="2"/>
      <c r="AF404" s="2"/>
    </row>
    <row r="405" ht="19.5" hidden="1" customHeight="1">
      <c r="A405" s="16" t="s">
        <v>2670</v>
      </c>
      <c r="B405" s="17" t="s">
        <v>2671</v>
      </c>
      <c r="C405" s="18" t="s">
        <v>2672</v>
      </c>
      <c r="D405" s="18" t="s">
        <v>2673</v>
      </c>
      <c r="E405" s="19" t="s">
        <v>2674</v>
      </c>
      <c r="F405" s="18" t="s">
        <v>2675</v>
      </c>
      <c r="G405" s="18" t="s">
        <v>104</v>
      </c>
      <c r="H405" s="18" t="s">
        <v>43</v>
      </c>
      <c r="I405" s="19" t="s">
        <v>2676</v>
      </c>
      <c r="J405" s="20" t="s">
        <v>27</v>
      </c>
      <c r="K405" s="13"/>
      <c r="L405" s="14"/>
      <c r="M405" s="14"/>
      <c r="N405" s="14"/>
      <c r="O405" s="14" t="str">
        <f>AVERAGE('Hoja 1 - Call For Abstracts ICO'!$L405:$N405)</f>
        <v>#DIV/0!</v>
      </c>
      <c r="P405" s="21"/>
      <c r="Q405" s="2"/>
      <c r="R405" s="2">
        <v>403.0</v>
      </c>
      <c r="S405" s="2"/>
      <c r="T405" s="2"/>
      <c r="U405" s="2"/>
      <c r="V405" s="2"/>
      <c r="W405" s="2"/>
      <c r="X405" s="2"/>
      <c r="Y405" s="2"/>
      <c r="Z405" s="2"/>
      <c r="AA405" s="2"/>
      <c r="AB405" s="2"/>
      <c r="AC405" s="2"/>
      <c r="AD405" s="2"/>
      <c r="AE405" s="2"/>
      <c r="AF405" s="2"/>
    </row>
    <row r="406" ht="19.5" hidden="1" customHeight="1">
      <c r="A406" s="16" t="s">
        <v>2677</v>
      </c>
      <c r="B406" s="17" t="s">
        <v>2678</v>
      </c>
      <c r="C406" s="18" t="s">
        <v>2679</v>
      </c>
      <c r="D406" s="18" t="s">
        <v>2680</v>
      </c>
      <c r="E406" s="19" t="s">
        <v>2681</v>
      </c>
      <c r="F406" s="18" t="s">
        <v>2682</v>
      </c>
      <c r="G406" s="18" t="s">
        <v>272</v>
      </c>
      <c r="H406" s="18" t="s">
        <v>126</v>
      </c>
      <c r="I406" s="19" t="s">
        <v>2683</v>
      </c>
      <c r="J406" s="20" t="s">
        <v>27</v>
      </c>
      <c r="K406" s="13"/>
      <c r="L406" s="14"/>
      <c r="M406" s="14"/>
      <c r="N406" s="14"/>
      <c r="O406" s="14" t="str">
        <f>AVERAGE('Hoja 1 - Call For Abstracts ICO'!$L406:$N406)</f>
        <v>#DIV/0!</v>
      </c>
      <c r="P406" s="21"/>
      <c r="Q406" s="2"/>
      <c r="R406" s="2">
        <v>404.0</v>
      </c>
      <c r="S406" s="2"/>
      <c r="T406" s="2"/>
      <c r="U406" s="2"/>
      <c r="V406" s="2"/>
      <c r="W406" s="2"/>
      <c r="X406" s="2"/>
      <c r="Y406" s="2"/>
      <c r="Z406" s="2"/>
      <c r="AA406" s="2"/>
      <c r="AB406" s="2"/>
      <c r="AC406" s="2"/>
      <c r="AD406" s="2"/>
      <c r="AE406" s="2"/>
      <c r="AF406" s="2"/>
    </row>
    <row r="407" ht="19.5" hidden="1" customHeight="1">
      <c r="A407" s="16" t="s">
        <v>2684</v>
      </c>
      <c r="B407" s="17" t="s">
        <v>2685</v>
      </c>
      <c r="C407" s="18" t="s">
        <v>2686</v>
      </c>
      <c r="D407" s="18" t="s">
        <v>2687</v>
      </c>
      <c r="E407" s="19" t="s">
        <v>2688</v>
      </c>
      <c r="F407" s="18" t="s">
        <v>2689</v>
      </c>
      <c r="G407" s="18" t="s">
        <v>24</v>
      </c>
      <c r="H407" s="18" t="s">
        <v>92</v>
      </c>
      <c r="I407" s="19" t="s">
        <v>2690</v>
      </c>
      <c r="J407" s="20" t="s">
        <v>27</v>
      </c>
      <c r="K407" s="13"/>
      <c r="L407" s="14"/>
      <c r="M407" s="14"/>
      <c r="N407" s="14"/>
      <c r="O407" s="14" t="str">
        <f>AVERAGE('Hoja 1 - Call For Abstracts ICO'!$L407:$N407)</f>
        <v>#DIV/0!</v>
      </c>
      <c r="P407" s="21"/>
      <c r="Q407" s="2"/>
      <c r="R407" s="2">
        <v>405.0</v>
      </c>
      <c r="S407" s="2"/>
      <c r="T407" s="2"/>
      <c r="U407" s="2"/>
      <c r="V407" s="2"/>
      <c r="W407" s="2"/>
      <c r="X407" s="2"/>
      <c r="Y407" s="2"/>
      <c r="Z407" s="2"/>
      <c r="AA407" s="2"/>
      <c r="AB407" s="2"/>
      <c r="AC407" s="2"/>
      <c r="AD407" s="2"/>
      <c r="AE407" s="2"/>
      <c r="AF407" s="2"/>
    </row>
    <row r="408" ht="19.5" hidden="1" customHeight="1">
      <c r="A408" s="16" t="s">
        <v>2691</v>
      </c>
      <c r="B408" s="17" t="s">
        <v>2692</v>
      </c>
      <c r="C408" s="18" t="s">
        <v>2693</v>
      </c>
      <c r="D408" s="18" t="s">
        <v>2694</v>
      </c>
      <c r="E408" s="19" t="s">
        <v>2695</v>
      </c>
      <c r="F408" s="18" t="s">
        <v>2696</v>
      </c>
      <c r="G408" s="18" t="s">
        <v>457</v>
      </c>
      <c r="H408" s="18" t="s">
        <v>60</v>
      </c>
      <c r="I408" s="19" t="s">
        <v>2697</v>
      </c>
      <c r="J408" s="20" t="s">
        <v>27</v>
      </c>
      <c r="K408" s="13"/>
      <c r="L408" s="14"/>
      <c r="M408" s="14"/>
      <c r="N408" s="14"/>
      <c r="O408" s="14" t="str">
        <f>AVERAGE('Hoja 1 - Call For Abstracts ICO'!$L408:$N408)</f>
        <v>#DIV/0!</v>
      </c>
      <c r="P408" s="21"/>
      <c r="Q408" s="2"/>
      <c r="R408" s="2">
        <v>406.0</v>
      </c>
      <c r="S408" s="2"/>
      <c r="T408" s="2"/>
      <c r="U408" s="2"/>
      <c r="V408" s="2"/>
      <c r="W408" s="2"/>
      <c r="X408" s="2"/>
      <c r="Y408" s="2"/>
      <c r="Z408" s="2"/>
      <c r="AA408" s="2"/>
      <c r="AB408" s="2"/>
      <c r="AC408" s="2"/>
      <c r="AD408" s="2"/>
      <c r="AE408" s="2"/>
      <c r="AF408" s="2"/>
    </row>
    <row r="409" ht="19.5" hidden="1" customHeight="1">
      <c r="A409" s="16" t="s">
        <v>2698</v>
      </c>
      <c r="B409" s="17" t="s">
        <v>2699</v>
      </c>
      <c r="C409" s="18" t="s">
        <v>2700</v>
      </c>
      <c r="D409" s="18" t="s">
        <v>2701</v>
      </c>
      <c r="E409" s="19" t="s">
        <v>2702</v>
      </c>
      <c r="F409" s="18" t="s">
        <v>2703</v>
      </c>
      <c r="G409" s="18" t="s">
        <v>42</v>
      </c>
      <c r="H409" s="18" t="s">
        <v>69</v>
      </c>
      <c r="I409" s="19" t="s">
        <v>2704</v>
      </c>
      <c r="J409" s="20" t="s">
        <v>27</v>
      </c>
      <c r="K409" s="13"/>
      <c r="L409" s="14"/>
      <c r="M409" s="14"/>
      <c r="N409" s="14"/>
      <c r="O409" s="14" t="str">
        <f>AVERAGE('Hoja 1 - Call For Abstracts ICO'!$L409:$N409)</f>
        <v>#DIV/0!</v>
      </c>
      <c r="P409" s="21"/>
      <c r="Q409" s="2"/>
      <c r="R409" s="2">
        <v>407.0</v>
      </c>
      <c r="S409" s="2"/>
      <c r="T409" s="2"/>
      <c r="U409" s="2"/>
      <c r="V409" s="2"/>
      <c r="W409" s="2"/>
      <c r="X409" s="2"/>
      <c r="Y409" s="2"/>
      <c r="Z409" s="2"/>
      <c r="AA409" s="2"/>
      <c r="AB409" s="2"/>
      <c r="AC409" s="2"/>
      <c r="AD409" s="2"/>
      <c r="AE409" s="2"/>
      <c r="AF409" s="2"/>
    </row>
    <row r="410" ht="19.5" hidden="1" customHeight="1">
      <c r="A410" s="16" t="s">
        <v>2705</v>
      </c>
      <c r="B410" s="17" t="s">
        <v>1777</v>
      </c>
      <c r="C410" s="18" t="s">
        <v>1778</v>
      </c>
      <c r="D410" s="18" t="s">
        <v>1779</v>
      </c>
      <c r="E410" s="19" t="s">
        <v>2706</v>
      </c>
      <c r="F410" s="18" t="s">
        <v>1781</v>
      </c>
      <c r="G410" s="18" t="s">
        <v>1294</v>
      </c>
      <c r="H410" s="18" t="s">
        <v>60</v>
      </c>
      <c r="I410" s="19" t="s">
        <v>2707</v>
      </c>
      <c r="J410" s="20" t="s">
        <v>27</v>
      </c>
      <c r="K410" s="13"/>
      <c r="L410" s="14"/>
      <c r="M410" s="14"/>
      <c r="N410" s="14"/>
      <c r="O410" s="14" t="str">
        <f>AVERAGE('Hoja 1 - Call For Abstracts ICO'!$L410:$N410)</f>
        <v>#DIV/0!</v>
      </c>
      <c r="P410" s="21"/>
      <c r="Q410" s="2"/>
      <c r="R410" s="2">
        <v>408.0</v>
      </c>
      <c r="S410" s="2"/>
      <c r="T410" s="2"/>
      <c r="U410" s="2"/>
      <c r="V410" s="2"/>
      <c r="W410" s="2"/>
      <c r="X410" s="2"/>
      <c r="Y410" s="2"/>
      <c r="Z410" s="2"/>
      <c r="AA410" s="2"/>
      <c r="AB410" s="2"/>
      <c r="AC410" s="2"/>
      <c r="AD410" s="2"/>
      <c r="AE410" s="2"/>
      <c r="AF410" s="2"/>
    </row>
    <row r="411" ht="19.5" hidden="1" customHeight="1">
      <c r="A411" s="16" t="s">
        <v>2708</v>
      </c>
      <c r="B411" s="17" t="s">
        <v>2709</v>
      </c>
      <c r="C411" s="18" t="s">
        <v>2710</v>
      </c>
      <c r="D411" s="18" t="s">
        <v>2711</v>
      </c>
      <c r="E411" s="19" t="s">
        <v>2712</v>
      </c>
      <c r="F411" s="18" t="s">
        <v>2713</v>
      </c>
      <c r="G411" s="18" t="s">
        <v>557</v>
      </c>
      <c r="H411" s="18" t="s">
        <v>43</v>
      </c>
      <c r="I411" s="19" t="s">
        <v>2714</v>
      </c>
      <c r="J411" s="20" t="s">
        <v>27</v>
      </c>
      <c r="K411" s="13"/>
      <c r="L411" s="14"/>
      <c r="M411" s="14"/>
      <c r="N411" s="14"/>
      <c r="O411" s="14" t="str">
        <f>AVERAGE('Hoja 1 - Call For Abstracts ICO'!$L411:$N411)</f>
        <v>#DIV/0!</v>
      </c>
      <c r="P411" s="21"/>
      <c r="Q411" s="2"/>
      <c r="R411" s="2">
        <v>409.0</v>
      </c>
      <c r="S411" s="2"/>
      <c r="T411" s="2"/>
      <c r="U411" s="2"/>
      <c r="V411" s="2"/>
      <c r="W411" s="2"/>
      <c r="X411" s="2"/>
      <c r="Y411" s="2"/>
      <c r="Z411" s="2"/>
      <c r="AA411" s="2"/>
      <c r="AB411" s="2"/>
      <c r="AC411" s="2"/>
      <c r="AD411" s="2"/>
      <c r="AE411" s="2"/>
      <c r="AF411" s="2"/>
    </row>
    <row r="412" ht="19.5" customHeight="1">
      <c r="A412" s="16" t="s">
        <v>2715</v>
      </c>
      <c r="B412" s="17" t="s">
        <v>2716</v>
      </c>
      <c r="C412" s="18" t="s">
        <v>2717</v>
      </c>
      <c r="D412" s="18" t="s">
        <v>2718</v>
      </c>
      <c r="E412" s="19" t="s">
        <v>2719</v>
      </c>
      <c r="F412" s="18" t="s">
        <v>2720</v>
      </c>
      <c r="G412" s="18" t="s">
        <v>457</v>
      </c>
      <c r="H412" s="18" t="s">
        <v>25</v>
      </c>
      <c r="I412" s="19" t="s">
        <v>2721</v>
      </c>
      <c r="J412" s="20" t="s">
        <v>27</v>
      </c>
      <c r="K412" s="13"/>
      <c r="L412" s="14"/>
      <c r="M412" s="14"/>
      <c r="N412" s="14"/>
      <c r="O412" s="14" t="str">
        <f>AVERAGE('Hoja 1 - Call For Abstracts ICO'!$L412:$N412)</f>
        <v>#DIV/0!</v>
      </c>
      <c r="P412" s="21"/>
      <c r="Q412" s="2"/>
      <c r="R412" s="2">
        <v>410.0</v>
      </c>
      <c r="S412" s="2"/>
      <c r="T412" s="2"/>
      <c r="U412" s="2"/>
      <c r="V412" s="2"/>
      <c r="W412" s="2"/>
      <c r="X412" s="2"/>
      <c r="Y412" s="2"/>
      <c r="Z412" s="2"/>
      <c r="AA412" s="2"/>
      <c r="AB412" s="2"/>
      <c r="AC412" s="2"/>
      <c r="AD412" s="2"/>
      <c r="AE412" s="2"/>
      <c r="AF412" s="2"/>
    </row>
    <row r="413" ht="19.5" hidden="1" customHeight="1">
      <c r="A413" s="16" t="s">
        <v>2722</v>
      </c>
      <c r="B413" s="17" t="s">
        <v>2723</v>
      </c>
      <c r="C413" s="18" t="s">
        <v>2724</v>
      </c>
      <c r="D413" s="18" t="s">
        <v>1785</v>
      </c>
      <c r="E413" s="19" t="s">
        <v>2725</v>
      </c>
      <c r="F413" s="18" t="s">
        <v>2726</v>
      </c>
      <c r="G413" s="18" t="s">
        <v>1294</v>
      </c>
      <c r="H413" s="18" t="s">
        <v>69</v>
      </c>
      <c r="I413" s="19" t="s">
        <v>2727</v>
      </c>
      <c r="J413" s="20" t="s">
        <v>27</v>
      </c>
      <c r="K413" s="13"/>
      <c r="L413" s="14"/>
      <c r="M413" s="14"/>
      <c r="N413" s="14"/>
      <c r="O413" s="14" t="str">
        <f>AVERAGE('Hoja 1 - Call For Abstracts ICO'!$L413:$N413)</f>
        <v>#DIV/0!</v>
      </c>
      <c r="P413" s="21"/>
      <c r="Q413" s="2"/>
      <c r="R413" s="2">
        <v>411.0</v>
      </c>
      <c r="S413" s="2"/>
      <c r="T413" s="2"/>
      <c r="U413" s="2"/>
      <c r="V413" s="2"/>
      <c r="W413" s="2"/>
      <c r="X413" s="2"/>
      <c r="Y413" s="2"/>
      <c r="Z413" s="2"/>
      <c r="AA413" s="2"/>
      <c r="AB413" s="2"/>
      <c r="AC413" s="2"/>
      <c r="AD413" s="2"/>
      <c r="AE413" s="2"/>
      <c r="AF413" s="2"/>
    </row>
    <row r="414" ht="19.5" hidden="1" customHeight="1">
      <c r="A414" s="16" t="s">
        <v>2728</v>
      </c>
      <c r="B414" s="17" t="s">
        <v>2729</v>
      </c>
      <c r="C414" s="18" t="s">
        <v>2730</v>
      </c>
      <c r="D414" s="18" t="s">
        <v>2731</v>
      </c>
      <c r="E414" s="19" t="s">
        <v>2732</v>
      </c>
      <c r="F414" s="18" t="s">
        <v>2733</v>
      </c>
      <c r="G414" s="18" t="s">
        <v>24</v>
      </c>
      <c r="H414" s="18" t="s">
        <v>92</v>
      </c>
      <c r="I414" s="19" t="s">
        <v>2734</v>
      </c>
      <c r="J414" s="20" t="s">
        <v>27</v>
      </c>
      <c r="K414" s="13"/>
      <c r="L414" s="14"/>
      <c r="M414" s="14"/>
      <c r="N414" s="14"/>
      <c r="O414" s="14" t="str">
        <f>AVERAGE('Hoja 1 - Call For Abstracts ICO'!$L414:$N414)</f>
        <v>#DIV/0!</v>
      </c>
      <c r="P414" s="21"/>
      <c r="Q414" s="2"/>
      <c r="R414" s="2">
        <v>412.0</v>
      </c>
      <c r="S414" s="2"/>
      <c r="T414" s="2"/>
      <c r="U414" s="2"/>
      <c r="V414" s="2"/>
      <c r="W414" s="2"/>
      <c r="X414" s="2"/>
      <c r="Y414" s="2"/>
      <c r="Z414" s="2"/>
      <c r="AA414" s="2"/>
      <c r="AB414" s="2"/>
      <c r="AC414" s="2"/>
      <c r="AD414" s="2"/>
      <c r="AE414" s="2"/>
      <c r="AF414" s="2"/>
    </row>
    <row r="415" ht="19.5" hidden="1" customHeight="1">
      <c r="A415" s="16" t="s">
        <v>2735</v>
      </c>
      <c r="B415" s="17" t="s">
        <v>2736</v>
      </c>
      <c r="C415" s="18" t="s">
        <v>2737</v>
      </c>
      <c r="D415" s="18" t="s">
        <v>2738</v>
      </c>
      <c r="E415" s="19" t="s">
        <v>2739</v>
      </c>
      <c r="F415" s="18" t="s">
        <v>2740</v>
      </c>
      <c r="G415" s="18" t="s">
        <v>557</v>
      </c>
      <c r="H415" s="18" t="s">
        <v>43</v>
      </c>
      <c r="I415" s="19" t="s">
        <v>2741</v>
      </c>
      <c r="J415" s="20" t="s">
        <v>27</v>
      </c>
      <c r="K415" s="13"/>
      <c r="L415" s="14"/>
      <c r="M415" s="14"/>
      <c r="N415" s="14"/>
      <c r="O415" s="14" t="str">
        <f>AVERAGE('Hoja 1 - Call For Abstracts ICO'!$L415:$N415)</f>
        <v>#DIV/0!</v>
      </c>
      <c r="P415" s="21"/>
      <c r="Q415" s="2"/>
      <c r="R415" s="2">
        <v>413.0</v>
      </c>
      <c r="S415" s="2"/>
      <c r="T415" s="2"/>
      <c r="U415" s="2"/>
      <c r="V415" s="2"/>
      <c r="W415" s="2"/>
      <c r="X415" s="2"/>
      <c r="Y415" s="2"/>
      <c r="Z415" s="2"/>
      <c r="AA415" s="2"/>
      <c r="AB415" s="2"/>
      <c r="AC415" s="2"/>
      <c r="AD415" s="2"/>
      <c r="AE415" s="2"/>
      <c r="AF415" s="2"/>
    </row>
    <row r="416" ht="19.5" hidden="1" customHeight="1">
      <c r="A416" s="16" t="s">
        <v>2742</v>
      </c>
      <c r="B416" s="17" t="s">
        <v>2743</v>
      </c>
      <c r="C416" s="18" t="s">
        <v>2744</v>
      </c>
      <c r="D416" s="18" t="s">
        <v>2745</v>
      </c>
      <c r="E416" s="19" t="s">
        <v>2746</v>
      </c>
      <c r="F416" s="18" t="s">
        <v>2747</v>
      </c>
      <c r="G416" s="18" t="s">
        <v>557</v>
      </c>
      <c r="H416" s="18" t="s">
        <v>43</v>
      </c>
      <c r="I416" s="19" t="s">
        <v>2748</v>
      </c>
      <c r="J416" s="20" t="s">
        <v>27</v>
      </c>
      <c r="K416" s="13"/>
      <c r="L416" s="14"/>
      <c r="M416" s="14"/>
      <c r="N416" s="14"/>
      <c r="O416" s="14" t="str">
        <f>AVERAGE('Hoja 1 - Call For Abstracts ICO'!$L416:$N416)</f>
        <v>#DIV/0!</v>
      </c>
      <c r="P416" s="21"/>
      <c r="Q416" s="2"/>
      <c r="R416" s="2">
        <v>414.0</v>
      </c>
      <c r="S416" s="2"/>
      <c r="T416" s="2"/>
      <c r="U416" s="2"/>
      <c r="V416" s="2"/>
      <c r="W416" s="2"/>
      <c r="X416" s="2"/>
      <c r="Y416" s="2"/>
      <c r="Z416" s="2"/>
      <c r="AA416" s="2"/>
      <c r="AB416" s="2"/>
      <c r="AC416" s="2"/>
      <c r="AD416" s="2"/>
      <c r="AE416" s="2"/>
      <c r="AF416" s="2"/>
    </row>
    <row r="417" ht="19.5" hidden="1" customHeight="1">
      <c r="A417" s="16" t="s">
        <v>2749</v>
      </c>
      <c r="B417" s="17" t="s">
        <v>2750</v>
      </c>
      <c r="C417" s="18" t="s">
        <v>2751</v>
      </c>
      <c r="D417" s="18" t="s">
        <v>2752</v>
      </c>
      <c r="E417" s="19" t="s">
        <v>2753</v>
      </c>
      <c r="F417" s="18" t="s">
        <v>2754</v>
      </c>
      <c r="G417" s="18" t="s">
        <v>557</v>
      </c>
      <c r="H417" s="18" t="s">
        <v>92</v>
      </c>
      <c r="I417" s="19" t="s">
        <v>2755</v>
      </c>
      <c r="J417" s="20" t="s">
        <v>27</v>
      </c>
      <c r="K417" s="13"/>
      <c r="L417" s="14"/>
      <c r="M417" s="14"/>
      <c r="N417" s="14"/>
      <c r="O417" s="14" t="str">
        <f>AVERAGE('Hoja 1 - Call For Abstracts ICO'!$L417:$N417)</f>
        <v>#DIV/0!</v>
      </c>
      <c r="P417" s="21"/>
      <c r="Q417" s="2"/>
      <c r="R417" s="2">
        <v>415.0</v>
      </c>
      <c r="S417" s="2"/>
      <c r="T417" s="2"/>
      <c r="U417" s="2"/>
      <c r="V417" s="2"/>
      <c r="W417" s="2"/>
      <c r="X417" s="2"/>
      <c r="Y417" s="2"/>
      <c r="Z417" s="2"/>
      <c r="AA417" s="2"/>
      <c r="AB417" s="2"/>
      <c r="AC417" s="2"/>
      <c r="AD417" s="2"/>
      <c r="AE417" s="2"/>
      <c r="AF417" s="2"/>
    </row>
    <row r="418" ht="19.5" hidden="1" customHeight="1">
      <c r="A418" s="16" t="s">
        <v>2756</v>
      </c>
      <c r="B418" s="17" t="s">
        <v>2757</v>
      </c>
      <c r="C418" s="18" t="s">
        <v>2758</v>
      </c>
      <c r="D418" s="18" t="s">
        <v>2759</v>
      </c>
      <c r="E418" s="19" t="s">
        <v>2760</v>
      </c>
      <c r="F418" s="18" t="s">
        <v>2761</v>
      </c>
      <c r="G418" s="18" t="s">
        <v>747</v>
      </c>
      <c r="H418" s="18" t="s">
        <v>60</v>
      </c>
      <c r="I418" s="19" t="s">
        <v>2762</v>
      </c>
      <c r="J418" s="20" t="s">
        <v>27</v>
      </c>
      <c r="K418" s="13"/>
      <c r="L418" s="14"/>
      <c r="M418" s="14"/>
      <c r="N418" s="14"/>
      <c r="O418" s="14" t="str">
        <f>AVERAGE('Hoja 1 - Call For Abstracts ICO'!$L418:$N418)</f>
        <v>#DIV/0!</v>
      </c>
      <c r="P418" s="21"/>
      <c r="Q418" s="2"/>
      <c r="R418" s="2">
        <v>416.0</v>
      </c>
      <c r="S418" s="2"/>
      <c r="T418" s="2"/>
      <c r="U418" s="2"/>
      <c r="V418" s="2"/>
      <c r="W418" s="2"/>
      <c r="X418" s="2"/>
      <c r="Y418" s="2"/>
      <c r="Z418" s="2"/>
      <c r="AA418" s="2"/>
      <c r="AB418" s="2"/>
      <c r="AC418" s="2"/>
      <c r="AD418" s="2"/>
      <c r="AE418" s="2"/>
      <c r="AF418" s="2"/>
    </row>
    <row r="419" ht="19.5" customHeight="1">
      <c r="A419" s="16" t="s">
        <v>2763</v>
      </c>
      <c r="B419" s="17" t="s">
        <v>2764</v>
      </c>
      <c r="C419" s="18" t="s">
        <v>2765</v>
      </c>
      <c r="D419" s="18" t="s">
        <v>2766</v>
      </c>
      <c r="E419" s="19" t="s">
        <v>2767</v>
      </c>
      <c r="F419" s="18" t="s">
        <v>2768</v>
      </c>
      <c r="G419" s="18" t="s">
        <v>1467</v>
      </c>
      <c r="H419" s="18" t="s">
        <v>25</v>
      </c>
      <c r="I419" s="19" t="s">
        <v>2769</v>
      </c>
      <c r="J419" s="20" t="s">
        <v>27</v>
      </c>
      <c r="K419" s="13"/>
      <c r="L419" s="14"/>
      <c r="M419" s="14"/>
      <c r="N419" s="14"/>
      <c r="O419" s="14" t="str">
        <f>AVERAGE('Hoja 1 - Call For Abstracts ICO'!$L419:$N419)</f>
        <v>#DIV/0!</v>
      </c>
      <c r="P419" s="21"/>
      <c r="Q419" s="2"/>
      <c r="R419" s="2">
        <v>417.0</v>
      </c>
      <c r="S419" s="2"/>
      <c r="T419" s="2"/>
      <c r="U419" s="2"/>
      <c r="V419" s="2"/>
      <c r="W419" s="2"/>
      <c r="X419" s="2"/>
      <c r="Y419" s="2"/>
      <c r="Z419" s="2"/>
      <c r="AA419" s="2"/>
      <c r="AB419" s="2"/>
      <c r="AC419" s="2"/>
      <c r="AD419" s="2"/>
      <c r="AE419" s="2"/>
      <c r="AF419" s="2"/>
    </row>
    <row r="420" ht="19.5" hidden="1" customHeight="1">
      <c r="A420" s="16" t="s">
        <v>2770</v>
      </c>
      <c r="B420" s="17" t="s">
        <v>2771</v>
      </c>
      <c r="C420" s="18" t="s">
        <v>2772</v>
      </c>
      <c r="D420" s="18" t="s">
        <v>2773</v>
      </c>
      <c r="E420" s="19" t="s">
        <v>2774</v>
      </c>
      <c r="F420" s="18" t="s">
        <v>2775</v>
      </c>
      <c r="G420" s="18" t="s">
        <v>489</v>
      </c>
      <c r="H420" s="18" t="s">
        <v>126</v>
      </c>
      <c r="I420" s="19" t="s">
        <v>2776</v>
      </c>
      <c r="J420" s="20" t="s">
        <v>27</v>
      </c>
      <c r="K420" s="13"/>
      <c r="L420" s="14"/>
      <c r="M420" s="14"/>
      <c r="N420" s="14"/>
      <c r="O420" s="14" t="str">
        <f>AVERAGE('Hoja 1 - Call For Abstracts ICO'!$L420:$N420)</f>
        <v>#DIV/0!</v>
      </c>
      <c r="P420" s="21"/>
      <c r="Q420" s="2"/>
      <c r="R420" s="2">
        <v>418.0</v>
      </c>
      <c r="S420" s="2"/>
      <c r="T420" s="2"/>
      <c r="U420" s="2"/>
      <c r="V420" s="2"/>
      <c r="W420" s="2"/>
      <c r="X420" s="2"/>
      <c r="Y420" s="2"/>
      <c r="Z420" s="2"/>
      <c r="AA420" s="2"/>
      <c r="AB420" s="2"/>
      <c r="AC420" s="2"/>
      <c r="AD420" s="2"/>
      <c r="AE420" s="2"/>
      <c r="AF420" s="2"/>
    </row>
    <row r="421" ht="19.5" hidden="1" customHeight="1">
      <c r="A421" s="16" t="s">
        <v>2777</v>
      </c>
      <c r="B421" s="17" t="s">
        <v>2778</v>
      </c>
      <c r="C421" s="18" t="s">
        <v>2779</v>
      </c>
      <c r="D421" s="18" t="s">
        <v>2780</v>
      </c>
      <c r="E421" s="19" t="s">
        <v>2781</v>
      </c>
      <c r="F421" s="18" t="s">
        <v>2782</v>
      </c>
      <c r="G421" s="18" t="s">
        <v>747</v>
      </c>
      <c r="H421" s="18" t="s">
        <v>43</v>
      </c>
      <c r="I421" s="19" t="s">
        <v>2783</v>
      </c>
      <c r="J421" s="20" t="s">
        <v>27</v>
      </c>
      <c r="K421" s="13"/>
      <c r="L421" s="14"/>
      <c r="M421" s="14"/>
      <c r="N421" s="14"/>
      <c r="O421" s="14" t="str">
        <f>AVERAGE('Hoja 1 - Call For Abstracts ICO'!$L421:$N421)</f>
        <v>#DIV/0!</v>
      </c>
      <c r="P421" s="21"/>
      <c r="Q421" s="2"/>
      <c r="R421" s="2">
        <v>419.0</v>
      </c>
      <c r="S421" s="2"/>
      <c r="T421" s="2"/>
      <c r="U421" s="2"/>
      <c r="V421" s="2"/>
      <c r="W421" s="2"/>
      <c r="X421" s="2"/>
      <c r="Y421" s="2"/>
      <c r="Z421" s="2"/>
      <c r="AA421" s="2"/>
      <c r="AB421" s="2"/>
      <c r="AC421" s="2"/>
      <c r="AD421" s="2"/>
      <c r="AE421" s="2"/>
      <c r="AF421" s="2"/>
    </row>
    <row r="422" ht="19.5" hidden="1" customHeight="1">
      <c r="A422" s="16" t="s">
        <v>2784</v>
      </c>
      <c r="B422" s="17" t="s">
        <v>2785</v>
      </c>
      <c r="C422" s="18" t="s">
        <v>2786</v>
      </c>
      <c r="D422" s="18" t="s">
        <v>2787</v>
      </c>
      <c r="E422" s="19" t="s">
        <v>2788</v>
      </c>
      <c r="F422" s="18" t="s">
        <v>2789</v>
      </c>
      <c r="G422" s="18" t="s">
        <v>557</v>
      </c>
      <c r="H422" s="18" t="s">
        <v>69</v>
      </c>
      <c r="I422" s="19" t="s">
        <v>2790</v>
      </c>
      <c r="J422" s="20" t="s">
        <v>27</v>
      </c>
      <c r="K422" s="13"/>
      <c r="L422" s="14"/>
      <c r="M422" s="14"/>
      <c r="N422" s="14"/>
      <c r="O422" s="14" t="str">
        <f>AVERAGE('Hoja 1 - Call For Abstracts ICO'!$L422:$N422)</f>
        <v>#DIV/0!</v>
      </c>
      <c r="P422" s="21"/>
      <c r="Q422" s="2"/>
      <c r="R422" s="2">
        <v>420.0</v>
      </c>
      <c r="S422" s="2"/>
      <c r="T422" s="2"/>
      <c r="U422" s="2"/>
      <c r="V422" s="2"/>
      <c r="W422" s="2"/>
      <c r="X422" s="2"/>
      <c r="Y422" s="2"/>
      <c r="Z422" s="2"/>
      <c r="AA422" s="2"/>
      <c r="AB422" s="2"/>
      <c r="AC422" s="2"/>
      <c r="AD422" s="2"/>
      <c r="AE422" s="2"/>
      <c r="AF422" s="2"/>
    </row>
    <row r="423" ht="19.5" hidden="1" customHeight="1">
      <c r="A423" s="16" t="s">
        <v>2791</v>
      </c>
      <c r="B423" s="17" t="s">
        <v>2792</v>
      </c>
      <c r="C423" s="18" t="s">
        <v>2793</v>
      </c>
      <c r="D423" s="18" t="s">
        <v>2794</v>
      </c>
      <c r="E423" s="19" t="s">
        <v>2795</v>
      </c>
      <c r="F423" s="18" t="s">
        <v>2796</v>
      </c>
      <c r="G423" s="18" t="s">
        <v>747</v>
      </c>
      <c r="H423" s="18" t="s">
        <v>60</v>
      </c>
      <c r="I423" s="19" t="s">
        <v>2797</v>
      </c>
      <c r="J423" s="20" t="s">
        <v>27</v>
      </c>
      <c r="K423" s="13"/>
      <c r="L423" s="14"/>
      <c r="M423" s="14"/>
      <c r="N423" s="14"/>
      <c r="O423" s="14" t="str">
        <f>AVERAGE('Hoja 1 - Call For Abstracts ICO'!$L423:$N423)</f>
        <v>#DIV/0!</v>
      </c>
      <c r="P423" s="21"/>
      <c r="Q423" s="2"/>
      <c r="R423" s="2">
        <v>421.0</v>
      </c>
      <c r="S423" s="2"/>
      <c r="T423" s="2"/>
      <c r="U423" s="2"/>
      <c r="V423" s="2"/>
      <c r="W423" s="2"/>
      <c r="X423" s="2"/>
      <c r="Y423" s="2"/>
      <c r="Z423" s="2"/>
      <c r="AA423" s="2"/>
      <c r="AB423" s="2"/>
      <c r="AC423" s="2"/>
      <c r="AD423" s="2"/>
      <c r="AE423" s="2"/>
      <c r="AF423" s="2"/>
    </row>
    <row r="424" ht="19.5" hidden="1" customHeight="1">
      <c r="A424" s="16" t="s">
        <v>2798</v>
      </c>
      <c r="B424" s="17" t="s">
        <v>2799</v>
      </c>
      <c r="C424" s="18" t="s">
        <v>2800</v>
      </c>
      <c r="D424" s="18" t="s">
        <v>2801</v>
      </c>
      <c r="E424" s="19" t="s">
        <v>2802</v>
      </c>
      <c r="F424" s="18" t="s">
        <v>2803</v>
      </c>
      <c r="G424" s="18" t="s">
        <v>557</v>
      </c>
      <c r="H424" s="18" t="s">
        <v>173</v>
      </c>
      <c r="I424" s="19" t="s">
        <v>2804</v>
      </c>
      <c r="J424" s="20" t="s">
        <v>27</v>
      </c>
      <c r="K424" s="13"/>
      <c r="L424" s="14"/>
      <c r="M424" s="14"/>
      <c r="N424" s="14"/>
      <c r="O424" s="14" t="str">
        <f>AVERAGE('Hoja 1 - Call For Abstracts ICO'!$L424:$N424)</f>
        <v>#DIV/0!</v>
      </c>
      <c r="P424" s="21"/>
      <c r="Q424" s="2"/>
      <c r="R424" s="2">
        <v>422.0</v>
      </c>
      <c r="S424" s="2"/>
      <c r="T424" s="2"/>
      <c r="U424" s="2"/>
      <c r="V424" s="2"/>
      <c r="W424" s="2"/>
      <c r="X424" s="2"/>
      <c r="Y424" s="2"/>
      <c r="Z424" s="2"/>
      <c r="AA424" s="2"/>
      <c r="AB424" s="2"/>
      <c r="AC424" s="2"/>
      <c r="AD424" s="2"/>
      <c r="AE424" s="2"/>
      <c r="AF424" s="2"/>
    </row>
    <row r="425" ht="19.5" hidden="1" customHeight="1">
      <c r="A425" s="16" t="s">
        <v>2805</v>
      </c>
      <c r="B425" s="17" t="s">
        <v>2778</v>
      </c>
      <c r="C425" s="18" t="s">
        <v>2806</v>
      </c>
      <c r="D425" s="18" t="s">
        <v>2807</v>
      </c>
      <c r="E425" s="19" t="s">
        <v>2808</v>
      </c>
      <c r="F425" s="18" t="s">
        <v>2782</v>
      </c>
      <c r="G425" s="18" t="s">
        <v>747</v>
      </c>
      <c r="H425" s="18" t="s">
        <v>43</v>
      </c>
      <c r="I425" s="19" t="s">
        <v>2809</v>
      </c>
      <c r="J425" s="20" t="s">
        <v>27</v>
      </c>
      <c r="K425" s="13"/>
      <c r="L425" s="14"/>
      <c r="M425" s="14"/>
      <c r="N425" s="14"/>
      <c r="O425" s="14" t="str">
        <f>AVERAGE('Hoja 1 - Call For Abstracts ICO'!$L425:$N425)</f>
        <v>#DIV/0!</v>
      </c>
      <c r="P425" s="21"/>
      <c r="Q425" s="2"/>
      <c r="R425" s="2">
        <v>423.0</v>
      </c>
      <c r="S425" s="2"/>
      <c r="T425" s="2"/>
      <c r="U425" s="2"/>
      <c r="V425" s="2"/>
      <c r="W425" s="2"/>
      <c r="X425" s="2"/>
      <c r="Y425" s="2"/>
      <c r="Z425" s="2"/>
      <c r="AA425" s="2"/>
      <c r="AB425" s="2"/>
      <c r="AC425" s="2"/>
      <c r="AD425" s="2"/>
      <c r="AE425" s="2"/>
      <c r="AF425" s="2"/>
    </row>
    <row r="426" ht="19.5" customHeight="1">
      <c r="A426" s="16" t="s">
        <v>2810</v>
      </c>
      <c r="B426" s="17" t="s">
        <v>2811</v>
      </c>
      <c r="C426" s="18" t="s">
        <v>2812</v>
      </c>
      <c r="D426" s="18" t="s">
        <v>2813</v>
      </c>
      <c r="E426" s="19" t="s">
        <v>2814</v>
      </c>
      <c r="F426" s="18" t="s">
        <v>2815</v>
      </c>
      <c r="G426" s="18" t="s">
        <v>557</v>
      </c>
      <c r="H426" s="18" t="s">
        <v>25</v>
      </c>
      <c r="I426" s="19" t="s">
        <v>2816</v>
      </c>
      <c r="J426" s="20" t="s">
        <v>27</v>
      </c>
      <c r="K426" s="13"/>
      <c r="L426" s="14"/>
      <c r="M426" s="14"/>
      <c r="N426" s="14"/>
      <c r="O426" s="14" t="str">
        <f>AVERAGE('Hoja 1 - Call For Abstracts ICO'!$L426:$N426)</f>
        <v>#DIV/0!</v>
      </c>
      <c r="P426" s="21"/>
      <c r="Q426" s="2"/>
      <c r="R426" s="2">
        <v>424.0</v>
      </c>
      <c r="S426" s="2"/>
      <c r="T426" s="2"/>
      <c r="U426" s="2"/>
      <c r="V426" s="2"/>
      <c r="W426" s="2"/>
      <c r="X426" s="2"/>
      <c r="Y426" s="2"/>
      <c r="Z426" s="2"/>
      <c r="AA426" s="2"/>
      <c r="AB426" s="2"/>
      <c r="AC426" s="2"/>
      <c r="AD426" s="2"/>
      <c r="AE426" s="2"/>
      <c r="AF426" s="2"/>
    </row>
    <row r="427" ht="19.5" hidden="1" customHeight="1">
      <c r="A427" s="16" t="s">
        <v>2817</v>
      </c>
      <c r="B427" s="17" t="s">
        <v>2818</v>
      </c>
      <c r="C427" s="18" t="s">
        <v>2819</v>
      </c>
      <c r="D427" s="18" t="s">
        <v>2820</v>
      </c>
      <c r="E427" s="19" t="s">
        <v>2821</v>
      </c>
      <c r="F427" s="18" t="s">
        <v>2822</v>
      </c>
      <c r="G427" s="18" t="s">
        <v>557</v>
      </c>
      <c r="H427" s="18" t="s">
        <v>43</v>
      </c>
      <c r="I427" s="19" t="s">
        <v>2823</v>
      </c>
      <c r="J427" s="20" t="s">
        <v>27</v>
      </c>
      <c r="K427" s="13"/>
      <c r="L427" s="14"/>
      <c r="M427" s="14"/>
      <c r="N427" s="14"/>
      <c r="O427" s="14" t="str">
        <f>AVERAGE('Hoja 1 - Call For Abstracts ICO'!$L427:$N427)</f>
        <v>#DIV/0!</v>
      </c>
      <c r="P427" s="21"/>
      <c r="Q427" s="2"/>
      <c r="R427" s="2">
        <v>425.0</v>
      </c>
      <c r="S427" s="2"/>
      <c r="T427" s="2"/>
      <c r="U427" s="2"/>
      <c r="V427" s="2"/>
      <c r="W427" s="2"/>
      <c r="X427" s="2"/>
      <c r="Y427" s="2"/>
      <c r="Z427" s="2"/>
      <c r="AA427" s="2"/>
      <c r="AB427" s="2"/>
      <c r="AC427" s="2"/>
      <c r="AD427" s="2"/>
      <c r="AE427" s="2"/>
      <c r="AF427" s="2"/>
    </row>
    <row r="428" ht="19.5" hidden="1" customHeight="1">
      <c r="A428" s="16" t="s">
        <v>2824</v>
      </c>
      <c r="B428" s="17" t="s">
        <v>2825</v>
      </c>
      <c r="C428" s="18" t="s">
        <v>2826</v>
      </c>
      <c r="D428" s="18" t="s">
        <v>2827</v>
      </c>
      <c r="E428" s="19" t="s">
        <v>2828</v>
      </c>
      <c r="F428" s="18" t="s">
        <v>2829</v>
      </c>
      <c r="G428" s="18" t="s">
        <v>557</v>
      </c>
      <c r="H428" s="18" t="s">
        <v>60</v>
      </c>
      <c r="I428" s="19" t="s">
        <v>2830</v>
      </c>
      <c r="J428" s="20" t="s">
        <v>27</v>
      </c>
      <c r="K428" s="13"/>
      <c r="L428" s="14"/>
      <c r="M428" s="14"/>
      <c r="N428" s="14"/>
      <c r="O428" s="14" t="str">
        <f>AVERAGE('Hoja 1 - Call For Abstracts ICO'!$L428:$N428)</f>
        <v>#DIV/0!</v>
      </c>
      <c r="P428" s="21"/>
      <c r="Q428" s="2"/>
      <c r="R428" s="2">
        <v>426.0</v>
      </c>
      <c r="S428" s="2"/>
      <c r="T428" s="2"/>
      <c r="U428" s="2"/>
      <c r="V428" s="2"/>
      <c r="W428" s="2"/>
      <c r="X428" s="2"/>
      <c r="Y428" s="2"/>
      <c r="Z428" s="2"/>
      <c r="AA428" s="2"/>
      <c r="AB428" s="2"/>
      <c r="AC428" s="2"/>
      <c r="AD428" s="2"/>
      <c r="AE428" s="2"/>
      <c r="AF428" s="2"/>
    </row>
    <row r="429" ht="19.5" hidden="1" customHeight="1">
      <c r="A429" s="16" t="s">
        <v>2831</v>
      </c>
      <c r="B429" s="17" t="s">
        <v>1644</v>
      </c>
      <c r="C429" s="18" t="s">
        <v>1651</v>
      </c>
      <c r="D429" s="18" t="s">
        <v>1652</v>
      </c>
      <c r="E429" s="19" t="s">
        <v>2832</v>
      </c>
      <c r="F429" s="18" t="s">
        <v>1648</v>
      </c>
      <c r="G429" s="18" t="s">
        <v>233</v>
      </c>
      <c r="H429" s="18" t="s">
        <v>43</v>
      </c>
      <c r="I429" s="19" t="s">
        <v>2833</v>
      </c>
      <c r="J429" s="20" t="s">
        <v>27</v>
      </c>
      <c r="K429" s="13"/>
      <c r="L429" s="14"/>
      <c r="M429" s="14"/>
      <c r="N429" s="14"/>
      <c r="O429" s="14" t="str">
        <f>AVERAGE('Hoja 1 - Call For Abstracts ICO'!$L429:$N429)</f>
        <v>#DIV/0!</v>
      </c>
      <c r="P429" s="21"/>
      <c r="Q429" s="2"/>
      <c r="R429" s="2">
        <v>427.0</v>
      </c>
      <c r="S429" s="2"/>
      <c r="T429" s="2"/>
      <c r="U429" s="2"/>
      <c r="V429" s="2"/>
      <c r="W429" s="2"/>
      <c r="X429" s="2"/>
      <c r="Y429" s="2"/>
      <c r="Z429" s="2"/>
      <c r="AA429" s="2"/>
      <c r="AB429" s="2"/>
      <c r="AC429" s="2"/>
      <c r="AD429" s="2"/>
      <c r="AE429" s="2"/>
      <c r="AF429" s="2"/>
    </row>
    <row r="430" ht="19.5" hidden="1" customHeight="1">
      <c r="A430" s="16" t="s">
        <v>2834</v>
      </c>
      <c r="B430" s="17" t="s">
        <v>2835</v>
      </c>
      <c r="C430" s="18" t="s">
        <v>2836</v>
      </c>
      <c r="D430" s="18" t="s">
        <v>2837</v>
      </c>
      <c r="E430" s="19" t="s">
        <v>2838</v>
      </c>
      <c r="F430" s="18" t="s">
        <v>2839</v>
      </c>
      <c r="G430" s="18" t="s">
        <v>24</v>
      </c>
      <c r="H430" s="18" t="s">
        <v>105</v>
      </c>
      <c r="I430" s="19" t="s">
        <v>2840</v>
      </c>
      <c r="J430" s="20" t="s">
        <v>27</v>
      </c>
      <c r="K430" s="13"/>
      <c r="L430" s="14"/>
      <c r="M430" s="14"/>
      <c r="N430" s="14"/>
      <c r="O430" s="14" t="str">
        <f>AVERAGE('Hoja 1 - Call For Abstracts ICO'!$L430:$N430)</f>
        <v>#DIV/0!</v>
      </c>
      <c r="P430" s="21"/>
      <c r="Q430" s="2"/>
      <c r="R430" s="2">
        <v>428.0</v>
      </c>
      <c r="S430" s="2"/>
      <c r="T430" s="2"/>
      <c r="U430" s="2"/>
      <c r="V430" s="2"/>
      <c r="W430" s="2"/>
      <c r="X430" s="2"/>
      <c r="Y430" s="2"/>
      <c r="Z430" s="2"/>
      <c r="AA430" s="2"/>
      <c r="AB430" s="2"/>
      <c r="AC430" s="2"/>
      <c r="AD430" s="2"/>
      <c r="AE430" s="2"/>
      <c r="AF430" s="2"/>
    </row>
    <row r="431" ht="19.5" hidden="1" customHeight="1">
      <c r="A431" s="16" t="s">
        <v>2841</v>
      </c>
      <c r="B431" s="17" t="s">
        <v>2842</v>
      </c>
      <c r="C431" s="18" t="s">
        <v>2843</v>
      </c>
      <c r="D431" s="18" t="s">
        <v>2844</v>
      </c>
      <c r="E431" s="19" t="s">
        <v>2845</v>
      </c>
      <c r="F431" s="18" t="s">
        <v>2846</v>
      </c>
      <c r="G431" s="18" t="s">
        <v>212</v>
      </c>
      <c r="H431" s="18" t="s">
        <v>43</v>
      </c>
      <c r="I431" s="19" t="s">
        <v>2847</v>
      </c>
      <c r="J431" s="20" t="s">
        <v>27</v>
      </c>
      <c r="K431" s="13"/>
      <c r="L431" s="14"/>
      <c r="M431" s="14"/>
      <c r="N431" s="14"/>
      <c r="O431" s="14" t="str">
        <f>AVERAGE('Hoja 1 - Call For Abstracts ICO'!$L431:$N431)</f>
        <v>#DIV/0!</v>
      </c>
      <c r="P431" s="21"/>
      <c r="Q431" s="2"/>
      <c r="R431" s="2">
        <v>429.0</v>
      </c>
      <c r="S431" s="2"/>
      <c r="T431" s="2"/>
      <c r="U431" s="2"/>
      <c r="V431" s="2"/>
      <c r="W431" s="2"/>
      <c r="X431" s="2"/>
      <c r="Y431" s="2"/>
      <c r="Z431" s="2"/>
      <c r="AA431" s="2"/>
      <c r="AB431" s="2"/>
      <c r="AC431" s="2"/>
      <c r="AD431" s="2"/>
      <c r="AE431" s="2"/>
      <c r="AF431" s="2"/>
    </row>
    <row r="432" ht="19.5" hidden="1" customHeight="1">
      <c r="A432" s="16" t="s">
        <v>2848</v>
      </c>
      <c r="B432" s="17" t="s">
        <v>2849</v>
      </c>
      <c r="C432" s="18" t="s">
        <v>2850</v>
      </c>
      <c r="D432" s="18" t="s">
        <v>2851</v>
      </c>
      <c r="E432" s="19" t="s">
        <v>2852</v>
      </c>
      <c r="F432" s="18" t="s">
        <v>2853</v>
      </c>
      <c r="G432" s="18" t="s">
        <v>859</v>
      </c>
      <c r="H432" s="18" t="s">
        <v>60</v>
      </c>
      <c r="I432" s="19" t="s">
        <v>2854</v>
      </c>
      <c r="J432" s="20" t="s">
        <v>27</v>
      </c>
      <c r="K432" s="13"/>
      <c r="L432" s="14"/>
      <c r="M432" s="14"/>
      <c r="N432" s="14"/>
      <c r="O432" s="14" t="str">
        <f>AVERAGE('Hoja 1 - Call For Abstracts ICO'!$L432:$N432)</f>
        <v>#DIV/0!</v>
      </c>
      <c r="P432" s="21"/>
      <c r="Q432" s="2"/>
      <c r="R432" s="2">
        <v>430.0</v>
      </c>
      <c r="S432" s="2"/>
      <c r="T432" s="2"/>
      <c r="U432" s="2"/>
      <c r="V432" s="2"/>
      <c r="W432" s="2"/>
      <c r="X432" s="2"/>
      <c r="Y432" s="2"/>
      <c r="Z432" s="2"/>
      <c r="AA432" s="2"/>
      <c r="AB432" s="2"/>
      <c r="AC432" s="2"/>
      <c r="AD432" s="2"/>
      <c r="AE432" s="2"/>
      <c r="AF432" s="2"/>
    </row>
    <row r="433" ht="19.5" hidden="1" customHeight="1">
      <c r="A433" s="16" t="s">
        <v>2855</v>
      </c>
      <c r="B433" s="17" t="s">
        <v>2856</v>
      </c>
      <c r="C433" s="18" t="s">
        <v>2850</v>
      </c>
      <c r="D433" s="18" t="s">
        <v>2857</v>
      </c>
      <c r="E433" s="19" t="s">
        <v>2858</v>
      </c>
      <c r="F433" s="18" t="s">
        <v>2853</v>
      </c>
      <c r="G433" s="18" t="s">
        <v>859</v>
      </c>
      <c r="H433" s="18" t="s">
        <v>60</v>
      </c>
      <c r="I433" s="19" t="s">
        <v>2859</v>
      </c>
      <c r="J433" s="20" t="s">
        <v>27</v>
      </c>
      <c r="K433" s="13"/>
      <c r="L433" s="14"/>
      <c r="M433" s="14"/>
      <c r="N433" s="14"/>
      <c r="O433" s="14" t="str">
        <f>AVERAGE('Hoja 1 - Call For Abstracts ICO'!$L433:$N433)</f>
        <v>#DIV/0!</v>
      </c>
      <c r="P433" s="21"/>
      <c r="Q433" s="2"/>
      <c r="R433" s="2">
        <v>431.0</v>
      </c>
      <c r="S433" s="2"/>
      <c r="T433" s="2"/>
      <c r="U433" s="2"/>
      <c r="V433" s="2"/>
      <c r="W433" s="2"/>
      <c r="X433" s="2"/>
      <c r="Y433" s="2"/>
      <c r="Z433" s="2"/>
      <c r="AA433" s="2"/>
      <c r="AB433" s="2"/>
      <c r="AC433" s="2"/>
      <c r="AD433" s="2"/>
      <c r="AE433" s="2"/>
      <c r="AF433" s="2"/>
    </row>
    <row r="434" ht="19.5" hidden="1" customHeight="1">
      <c r="A434" s="16" t="s">
        <v>2860</v>
      </c>
      <c r="B434" s="17" t="s">
        <v>2861</v>
      </c>
      <c r="C434" s="18" t="s">
        <v>2862</v>
      </c>
      <c r="D434" s="18" t="s">
        <v>2863</v>
      </c>
      <c r="E434" s="19" t="s">
        <v>2864</v>
      </c>
      <c r="F434" s="18" t="s">
        <v>2865</v>
      </c>
      <c r="G434" s="18" t="s">
        <v>415</v>
      </c>
      <c r="H434" s="18" t="s">
        <v>69</v>
      </c>
      <c r="I434" s="19" t="s">
        <v>2866</v>
      </c>
      <c r="J434" s="20" t="s">
        <v>27</v>
      </c>
      <c r="K434" s="13"/>
      <c r="L434" s="14"/>
      <c r="M434" s="14"/>
      <c r="N434" s="14"/>
      <c r="O434" s="14" t="str">
        <f>AVERAGE('Hoja 1 - Call For Abstracts ICO'!$L434:$N434)</f>
        <v>#DIV/0!</v>
      </c>
      <c r="P434" s="21"/>
      <c r="Q434" s="2"/>
      <c r="R434" s="2">
        <v>432.0</v>
      </c>
      <c r="S434" s="2"/>
      <c r="T434" s="2"/>
      <c r="U434" s="2"/>
      <c r="V434" s="2"/>
      <c r="W434" s="2"/>
      <c r="X434" s="2"/>
      <c r="Y434" s="2"/>
      <c r="Z434" s="2"/>
      <c r="AA434" s="2"/>
      <c r="AB434" s="2"/>
      <c r="AC434" s="2"/>
      <c r="AD434" s="2"/>
      <c r="AE434" s="2"/>
      <c r="AF434" s="2"/>
    </row>
    <row r="435" ht="19.5" hidden="1" customHeight="1">
      <c r="A435" s="16" t="s">
        <v>2867</v>
      </c>
      <c r="B435" s="17" t="s">
        <v>2868</v>
      </c>
      <c r="C435" s="18" t="s">
        <v>2869</v>
      </c>
      <c r="D435" s="18" t="s">
        <v>2870</v>
      </c>
      <c r="E435" s="19" t="s">
        <v>2871</v>
      </c>
      <c r="F435" s="18" t="s">
        <v>2872</v>
      </c>
      <c r="G435" s="18" t="s">
        <v>2873</v>
      </c>
      <c r="H435" s="18" t="s">
        <v>69</v>
      </c>
      <c r="I435" s="19" t="s">
        <v>2874</v>
      </c>
      <c r="J435" s="20" t="s">
        <v>27</v>
      </c>
      <c r="K435" s="13"/>
      <c r="L435" s="14"/>
      <c r="M435" s="14"/>
      <c r="N435" s="14"/>
      <c r="O435" s="14" t="str">
        <f>AVERAGE('Hoja 1 - Call For Abstracts ICO'!$L435:$N435)</f>
        <v>#DIV/0!</v>
      </c>
      <c r="P435" s="21"/>
      <c r="Q435" s="2"/>
      <c r="R435" s="2">
        <v>433.0</v>
      </c>
      <c r="S435" s="2"/>
      <c r="T435" s="2"/>
      <c r="U435" s="2"/>
      <c r="V435" s="2"/>
      <c r="W435" s="2"/>
      <c r="X435" s="2"/>
      <c r="Y435" s="2"/>
      <c r="Z435" s="2"/>
      <c r="AA435" s="2"/>
      <c r="AB435" s="2"/>
      <c r="AC435" s="2"/>
      <c r="AD435" s="2"/>
      <c r="AE435" s="2"/>
      <c r="AF435" s="2"/>
    </row>
    <row r="436" ht="19.5" hidden="1" customHeight="1">
      <c r="A436" s="16" t="s">
        <v>2875</v>
      </c>
      <c r="B436" s="17" t="s">
        <v>2876</v>
      </c>
      <c r="C436" s="18" t="s">
        <v>2877</v>
      </c>
      <c r="D436" s="18" t="s">
        <v>2878</v>
      </c>
      <c r="E436" s="19" t="s">
        <v>2879</v>
      </c>
      <c r="F436" s="18" t="s">
        <v>2880</v>
      </c>
      <c r="G436" s="18" t="s">
        <v>489</v>
      </c>
      <c r="H436" s="18" t="s">
        <v>60</v>
      </c>
      <c r="I436" s="19" t="s">
        <v>2881</v>
      </c>
      <c r="J436" s="20" t="s">
        <v>27</v>
      </c>
      <c r="K436" s="13"/>
      <c r="L436" s="14"/>
      <c r="M436" s="14"/>
      <c r="N436" s="14"/>
      <c r="O436" s="14" t="str">
        <f>AVERAGE('Hoja 1 - Call For Abstracts ICO'!$L436:$N436)</f>
        <v>#DIV/0!</v>
      </c>
      <c r="P436" s="21"/>
      <c r="Q436" s="2"/>
      <c r="R436" s="2">
        <v>434.0</v>
      </c>
      <c r="S436" s="2"/>
      <c r="T436" s="2"/>
      <c r="U436" s="2"/>
      <c r="V436" s="2"/>
      <c r="W436" s="2"/>
      <c r="X436" s="2"/>
      <c r="Y436" s="2"/>
      <c r="Z436" s="2"/>
      <c r="AA436" s="2"/>
      <c r="AB436" s="2"/>
      <c r="AC436" s="2"/>
      <c r="AD436" s="2"/>
      <c r="AE436" s="2"/>
      <c r="AF436" s="2"/>
    </row>
    <row r="437" ht="19.5" customHeight="1">
      <c r="A437" s="16" t="s">
        <v>2882</v>
      </c>
      <c r="B437" s="17" t="s">
        <v>2014</v>
      </c>
      <c r="C437" s="18" t="s">
        <v>2883</v>
      </c>
      <c r="D437" s="18" t="s">
        <v>2884</v>
      </c>
      <c r="E437" s="19" t="s">
        <v>2885</v>
      </c>
      <c r="F437" s="18" t="s">
        <v>2018</v>
      </c>
      <c r="G437" s="18" t="s">
        <v>489</v>
      </c>
      <c r="H437" s="18" t="s">
        <v>25</v>
      </c>
      <c r="I437" s="19" t="s">
        <v>2886</v>
      </c>
      <c r="J437" s="20" t="s">
        <v>27</v>
      </c>
      <c r="K437" s="13"/>
      <c r="L437" s="14"/>
      <c r="M437" s="14"/>
      <c r="N437" s="14"/>
      <c r="O437" s="14" t="str">
        <f>AVERAGE('Hoja 1 - Call For Abstracts ICO'!$L437:$N437)</f>
        <v>#DIV/0!</v>
      </c>
      <c r="P437" s="21"/>
      <c r="Q437" s="2"/>
      <c r="R437" s="2">
        <v>435.0</v>
      </c>
      <c r="S437" s="2"/>
      <c r="T437" s="2"/>
      <c r="U437" s="2"/>
      <c r="V437" s="2"/>
      <c r="W437" s="2"/>
      <c r="X437" s="2"/>
      <c r="Y437" s="2"/>
      <c r="Z437" s="2"/>
      <c r="AA437" s="2"/>
      <c r="AB437" s="2"/>
      <c r="AC437" s="2"/>
      <c r="AD437" s="2"/>
      <c r="AE437" s="2"/>
      <c r="AF437" s="2"/>
    </row>
    <row r="438" ht="19.5" customHeight="1">
      <c r="A438" s="16" t="s">
        <v>2887</v>
      </c>
      <c r="B438" s="17" t="s">
        <v>2014</v>
      </c>
      <c r="C438" s="18" t="s">
        <v>2888</v>
      </c>
      <c r="D438" s="18" t="s">
        <v>2889</v>
      </c>
      <c r="E438" s="19" t="s">
        <v>2890</v>
      </c>
      <c r="F438" s="18" t="s">
        <v>2018</v>
      </c>
      <c r="G438" s="18" t="s">
        <v>489</v>
      </c>
      <c r="H438" s="18" t="s">
        <v>25</v>
      </c>
      <c r="I438" s="19" t="s">
        <v>2891</v>
      </c>
      <c r="J438" s="20" t="s">
        <v>27</v>
      </c>
      <c r="K438" s="13"/>
      <c r="L438" s="14"/>
      <c r="M438" s="14"/>
      <c r="N438" s="14"/>
      <c r="O438" s="14" t="str">
        <f>AVERAGE('Hoja 1 - Call For Abstracts ICO'!$L438:$N438)</f>
        <v>#DIV/0!</v>
      </c>
      <c r="P438" s="21"/>
      <c r="Q438" s="2"/>
      <c r="R438" s="2">
        <v>436.0</v>
      </c>
      <c r="S438" s="2"/>
      <c r="T438" s="2"/>
      <c r="U438" s="2"/>
      <c r="V438" s="2"/>
      <c r="W438" s="2"/>
      <c r="X438" s="2"/>
      <c r="Y438" s="2"/>
      <c r="Z438" s="2"/>
      <c r="AA438" s="2"/>
      <c r="AB438" s="2"/>
      <c r="AC438" s="2"/>
      <c r="AD438" s="2"/>
      <c r="AE438" s="2"/>
      <c r="AF438" s="2"/>
    </row>
    <row r="439" ht="19.5" hidden="1" customHeight="1">
      <c r="A439" s="16" t="s">
        <v>2892</v>
      </c>
      <c r="B439" s="17" t="s">
        <v>2893</v>
      </c>
      <c r="C439" s="18" t="s">
        <v>2894</v>
      </c>
      <c r="D439" s="18" t="s">
        <v>2895</v>
      </c>
      <c r="E439" s="19" t="s">
        <v>2896</v>
      </c>
      <c r="F439" s="18" t="s">
        <v>2897</v>
      </c>
      <c r="G439" s="18" t="s">
        <v>172</v>
      </c>
      <c r="H439" s="18" t="s">
        <v>173</v>
      </c>
      <c r="I439" s="19" t="s">
        <v>2898</v>
      </c>
      <c r="J439" s="20" t="s">
        <v>27</v>
      </c>
      <c r="K439" s="13"/>
      <c r="L439" s="14"/>
      <c r="M439" s="14"/>
      <c r="N439" s="14"/>
      <c r="O439" s="14" t="str">
        <f>AVERAGE('Hoja 1 - Call For Abstracts ICO'!$L439:$N439)</f>
        <v>#DIV/0!</v>
      </c>
      <c r="P439" s="21"/>
      <c r="Q439" s="2"/>
      <c r="R439" s="2">
        <v>437.0</v>
      </c>
      <c r="S439" s="2"/>
      <c r="T439" s="2"/>
      <c r="U439" s="2"/>
      <c r="V439" s="2"/>
      <c r="W439" s="2"/>
      <c r="X439" s="2"/>
      <c r="Y439" s="2"/>
      <c r="Z439" s="2"/>
      <c r="AA439" s="2"/>
      <c r="AB439" s="2"/>
      <c r="AC439" s="2"/>
      <c r="AD439" s="2"/>
      <c r="AE439" s="2"/>
      <c r="AF439" s="2"/>
    </row>
    <row r="440" ht="19.5" hidden="1" customHeight="1">
      <c r="A440" s="16" t="s">
        <v>2899</v>
      </c>
      <c r="B440" s="17" t="s">
        <v>2893</v>
      </c>
      <c r="C440" s="18" t="s">
        <v>2900</v>
      </c>
      <c r="D440" s="18" t="s">
        <v>2901</v>
      </c>
      <c r="E440" s="19" t="s">
        <v>2902</v>
      </c>
      <c r="F440" s="18" t="s">
        <v>2897</v>
      </c>
      <c r="G440" s="18" t="s">
        <v>172</v>
      </c>
      <c r="H440" s="18" t="s">
        <v>60</v>
      </c>
      <c r="I440" s="19" t="s">
        <v>2903</v>
      </c>
      <c r="J440" s="20" t="s">
        <v>27</v>
      </c>
      <c r="K440" s="13"/>
      <c r="L440" s="14"/>
      <c r="M440" s="14"/>
      <c r="N440" s="14"/>
      <c r="O440" s="14" t="str">
        <f>AVERAGE('Hoja 1 - Call For Abstracts ICO'!$L440:$N440)</f>
        <v>#DIV/0!</v>
      </c>
      <c r="P440" s="21"/>
      <c r="Q440" s="2"/>
      <c r="R440" s="2">
        <v>438.0</v>
      </c>
      <c r="S440" s="2"/>
      <c r="T440" s="2"/>
      <c r="U440" s="2"/>
      <c r="V440" s="2"/>
      <c r="W440" s="2"/>
      <c r="X440" s="2"/>
      <c r="Y440" s="2"/>
      <c r="Z440" s="2"/>
      <c r="AA440" s="2"/>
      <c r="AB440" s="2"/>
      <c r="AC440" s="2"/>
      <c r="AD440" s="2"/>
      <c r="AE440" s="2"/>
      <c r="AF440" s="2"/>
    </row>
    <row r="441" ht="19.5" hidden="1" customHeight="1">
      <c r="A441" s="16" t="s">
        <v>2904</v>
      </c>
      <c r="B441" s="17" t="s">
        <v>2905</v>
      </c>
      <c r="C441" s="18" t="s">
        <v>2906</v>
      </c>
      <c r="D441" s="18" t="s">
        <v>2907</v>
      </c>
      <c r="E441" s="19" t="s">
        <v>2908</v>
      </c>
      <c r="F441" s="18" t="s">
        <v>2909</v>
      </c>
      <c r="G441" s="18" t="s">
        <v>272</v>
      </c>
      <c r="H441" s="18" t="s">
        <v>60</v>
      </c>
      <c r="I441" s="19" t="s">
        <v>2910</v>
      </c>
      <c r="J441" s="20" t="s">
        <v>27</v>
      </c>
      <c r="K441" s="13"/>
      <c r="L441" s="14"/>
      <c r="M441" s="14"/>
      <c r="N441" s="14"/>
      <c r="O441" s="14" t="str">
        <f>AVERAGE('Hoja 1 - Call For Abstracts ICO'!$L441:$N441)</f>
        <v>#DIV/0!</v>
      </c>
      <c r="P441" s="21"/>
      <c r="Q441" s="2"/>
      <c r="R441" s="2">
        <v>439.0</v>
      </c>
      <c r="S441" s="2"/>
      <c r="T441" s="2"/>
      <c r="U441" s="2"/>
      <c r="V441" s="2"/>
      <c r="W441" s="2"/>
      <c r="X441" s="2"/>
      <c r="Y441" s="2"/>
      <c r="Z441" s="2"/>
      <c r="AA441" s="2"/>
      <c r="AB441" s="2"/>
      <c r="AC441" s="2"/>
      <c r="AD441" s="2"/>
      <c r="AE441" s="2"/>
      <c r="AF441" s="2"/>
    </row>
    <row r="442" ht="19.5" hidden="1" customHeight="1">
      <c r="A442" s="16" t="s">
        <v>2911</v>
      </c>
      <c r="B442" s="17" t="s">
        <v>2905</v>
      </c>
      <c r="C442" s="18" t="s">
        <v>2906</v>
      </c>
      <c r="D442" s="18" t="s">
        <v>2907</v>
      </c>
      <c r="E442" s="19" t="s">
        <v>2912</v>
      </c>
      <c r="F442" s="18" t="s">
        <v>2909</v>
      </c>
      <c r="G442" s="18" t="s">
        <v>272</v>
      </c>
      <c r="H442" s="18" t="s">
        <v>60</v>
      </c>
      <c r="I442" s="19" t="s">
        <v>2913</v>
      </c>
      <c r="J442" s="20" t="s">
        <v>27</v>
      </c>
      <c r="K442" s="13"/>
      <c r="L442" s="14"/>
      <c r="M442" s="14"/>
      <c r="N442" s="14"/>
      <c r="O442" s="14" t="str">
        <f>AVERAGE('Hoja 1 - Call For Abstracts ICO'!$L442:$N442)</f>
        <v>#DIV/0!</v>
      </c>
      <c r="P442" s="21"/>
      <c r="Q442" s="2"/>
      <c r="R442" s="2">
        <v>440.0</v>
      </c>
      <c r="S442" s="2"/>
      <c r="T442" s="2"/>
      <c r="U442" s="2"/>
      <c r="V442" s="2"/>
      <c r="W442" s="2"/>
      <c r="X442" s="2"/>
      <c r="Y442" s="2"/>
      <c r="Z442" s="2"/>
      <c r="AA442" s="2"/>
      <c r="AB442" s="2"/>
      <c r="AC442" s="2"/>
      <c r="AD442" s="2"/>
      <c r="AE442" s="2"/>
      <c r="AF442" s="2"/>
    </row>
    <row r="443" ht="19.5" hidden="1" customHeight="1">
      <c r="A443" s="16" t="s">
        <v>2914</v>
      </c>
      <c r="B443" s="17" t="s">
        <v>2905</v>
      </c>
      <c r="C443" s="18" t="s">
        <v>2915</v>
      </c>
      <c r="D443" s="18" t="s">
        <v>2916</v>
      </c>
      <c r="E443" s="19" t="s">
        <v>2917</v>
      </c>
      <c r="F443" s="18" t="s">
        <v>2909</v>
      </c>
      <c r="G443" s="18" t="s">
        <v>272</v>
      </c>
      <c r="H443" s="18" t="s">
        <v>43</v>
      </c>
      <c r="I443" s="19" t="s">
        <v>2918</v>
      </c>
      <c r="J443" s="20" t="s">
        <v>27</v>
      </c>
      <c r="K443" s="13"/>
      <c r="L443" s="14"/>
      <c r="M443" s="14"/>
      <c r="N443" s="14"/>
      <c r="O443" s="14" t="str">
        <f>AVERAGE('Hoja 1 - Call For Abstracts ICO'!$L443:$N443)</f>
        <v>#DIV/0!</v>
      </c>
      <c r="P443" s="21"/>
      <c r="Q443" s="2"/>
      <c r="R443" s="2">
        <v>441.0</v>
      </c>
      <c r="S443" s="2"/>
      <c r="T443" s="2"/>
      <c r="U443" s="2"/>
      <c r="V443" s="2"/>
      <c r="W443" s="2"/>
      <c r="X443" s="2"/>
      <c r="Y443" s="2"/>
      <c r="Z443" s="2"/>
      <c r="AA443" s="2"/>
      <c r="AB443" s="2"/>
      <c r="AC443" s="2"/>
      <c r="AD443" s="2"/>
      <c r="AE443" s="2"/>
      <c r="AF443" s="2"/>
    </row>
    <row r="444" ht="19.5" hidden="1" customHeight="1">
      <c r="A444" s="16" t="s">
        <v>2919</v>
      </c>
      <c r="B444" s="17" t="s">
        <v>2905</v>
      </c>
      <c r="C444" s="18" t="s">
        <v>2915</v>
      </c>
      <c r="D444" s="18" t="s">
        <v>2916</v>
      </c>
      <c r="E444" s="19" t="s">
        <v>2920</v>
      </c>
      <c r="F444" s="18" t="s">
        <v>2909</v>
      </c>
      <c r="G444" s="18" t="s">
        <v>272</v>
      </c>
      <c r="H444" s="18" t="s">
        <v>43</v>
      </c>
      <c r="I444" s="19" t="s">
        <v>2921</v>
      </c>
      <c r="J444" s="20" t="s">
        <v>27</v>
      </c>
      <c r="K444" s="13"/>
      <c r="L444" s="14"/>
      <c r="M444" s="14"/>
      <c r="N444" s="14"/>
      <c r="O444" s="14" t="str">
        <f>AVERAGE('Hoja 1 - Call For Abstracts ICO'!$L444:$N444)</f>
        <v>#DIV/0!</v>
      </c>
      <c r="P444" s="21"/>
      <c r="Q444" s="2"/>
      <c r="R444" s="2">
        <v>442.0</v>
      </c>
      <c r="S444" s="2"/>
      <c r="T444" s="2"/>
      <c r="U444" s="2"/>
      <c r="V444" s="2"/>
      <c r="W444" s="2"/>
      <c r="X444" s="2"/>
      <c r="Y444" s="2"/>
      <c r="Z444" s="2"/>
      <c r="AA444" s="2"/>
      <c r="AB444" s="2"/>
      <c r="AC444" s="2"/>
      <c r="AD444" s="2"/>
      <c r="AE444" s="2"/>
      <c r="AF444" s="2"/>
    </row>
    <row r="445" ht="19.5" hidden="1" customHeight="1">
      <c r="A445" s="16" t="s">
        <v>2922</v>
      </c>
      <c r="B445" s="17" t="s">
        <v>2905</v>
      </c>
      <c r="C445" s="18" t="s">
        <v>2923</v>
      </c>
      <c r="D445" s="18" t="s">
        <v>2924</v>
      </c>
      <c r="E445" s="19" t="s">
        <v>2925</v>
      </c>
      <c r="F445" s="18" t="s">
        <v>2909</v>
      </c>
      <c r="G445" s="18" t="s">
        <v>272</v>
      </c>
      <c r="H445" s="18" t="s">
        <v>43</v>
      </c>
      <c r="I445" s="19" t="s">
        <v>2926</v>
      </c>
      <c r="J445" s="20" t="s">
        <v>27</v>
      </c>
      <c r="K445" s="13"/>
      <c r="L445" s="14"/>
      <c r="M445" s="14"/>
      <c r="N445" s="14"/>
      <c r="O445" s="14" t="str">
        <f>AVERAGE('Hoja 1 - Call For Abstracts ICO'!$L445:$N445)</f>
        <v>#DIV/0!</v>
      </c>
      <c r="P445" s="21"/>
      <c r="Q445" s="2"/>
      <c r="R445" s="2">
        <v>443.0</v>
      </c>
      <c r="S445" s="2"/>
      <c r="T445" s="2"/>
      <c r="U445" s="2"/>
      <c r="V445" s="2"/>
      <c r="W445" s="2"/>
      <c r="X445" s="2"/>
      <c r="Y445" s="2"/>
      <c r="Z445" s="2"/>
      <c r="AA445" s="2"/>
      <c r="AB445" s="2"/>
      <c r="AC445" s="2"/>
      <c r="AD445" s="2"/>
      <c r="AE445" s="2"/>
      <c r="AF445" s="2"/>
    </row>
    <row r="446" ht="19.5" hidden="1" customHeight="1">
      <c r="A446" s="16" t="s">
        <v>2927</v>
      </c>
      <c r="B446" s="17" t="s">
        <v>2905</v>
      </c>
      <c r="C446" s="18" t="s">
        <v>2923</v>
      </c>
      <c r="D446" s="18" t="s">
        <v>2924</v>
      </c>
      <c r="E446" s="19" t="s">
        <v>2928</v>
      </c>
      <c r="F446" s="18" t="s">
        <v>2909</v>
      </c>
      <c r="G446" s="18" t="s">
        <v>272</v>
      </c>
      <c r="H446" s="18" t="s">
        <v>43</v>
      </c>
      <c r="I446" s="19" t="s">
        <v>2929</v>
      </c>
      <c r="J446" s="20" t="s">
        <v>27</v>
      </c>
      <c r="K446" s="13"/>
      <c r="L446" s="14"/>
      <c r="M446" s="14"/>
      <c r="N446" s="14"/>
      <c r="O446" s="14" t="str">
        <f>AVERAGE('Hoja 1 - Call For Abstracts ICO'!$L446:$N446)</f>
        <v>#DIV/0!</v>
      </c>
      <c r="P446" s="21"/>
      <c r="Q446" s="2"/>
      <c r="R446" s="2">
        <v>444.0</v>
      </c>
      <c r="S446" s="2"/>
      <c r="T446" s="2"/>
      <c r="U446" s="2"/>
      <c r="V446" s="2"/>
      <c r="W446" s="2"/>
      <c r="X446" s="2"/>
      <c r="Y446" s="2"/>
      <c r="Z446" s="2"/>
      <c r="AA446" s="2"/>
      <c r="AB446" s="2"/>
      <c r="AC446" s="2"/>
      <c r="AD446" s="2"/>
      <c r="AE446" s="2"/>
      <c r="AF446" s="2"/>
    </row>
    <row r="447" ht="19.5" hidden="1" customHeight="1">
      <c r="A447" s="16" t="s">
        <v>2930</v>
      </c>
      <c r="B447" s="17" t="s">
        <v>2931</v>
      </c>
      <c r="C447" s="18" t="s">
        <v>2932</v>
      </c>
      <c r="D447" s="18" t="s">
        <v>2933</v>
      </c>
      <c r="E447" s="19" t="s">
        <v>2934</v>
      </c>
      <c r="F447" s="18" t="s">
        <v>2935</v>
      </c>
      <c r="G447" s="18" t="s">
        <v>838</v>
      </c>
      <c r="H447" s="18" t="s">
        <v>69</v>
      </c>
      <c r="I447" s="19" t="s">
        <v>2936</v>
      </c>
      <c r="J447" s="20" t="s">
        <v>27</v>
      </c>
      <c r="K447" s="13"/>
      <c r="L447" s="14"/>
      <c r="M447" s="14"/>
      <c r="N447" s="14"/>
      <c r="O447" s="14" t="str">
        <f>AVERAGE('Hoja 1 - Call For Abstracts ICO'!$L447:$N447)</f>
        <v>#DIV/0!</v>
      </c>
      <c r="P447" s="21"/>
      <c r="Q447" s="2"/>
      <c r="R447" s="2">
        <v>445.0</v>
      </c>
      <c r="S447" s="2"/>
      <c r="T447" s="2"/>
      <c r="U447" s="2"/>
      <c r="V447" s="2"/>
      <c r="W447" s="2"/>
      <c r="X447" s="2"/>
      <c r="Y447" s="2"/>
      <c r="Z447" s="2"/>
      <c r="AA447" s="2"/>
      <c r="AB447" s="2"/>
      <c r="AC447" s="2"/>
      <c r="AD447" s="2"/>
      <c r="AE447" s="2"/>
      <c r="AF447" s="2"/>
    </row>
    <row r="448" ht="19.5" hidden="1" customHeight="1">
      <c r="A448" s="16" t="s">
        <v>2937</v>
      </c>
      <c r="B448" s="17" t="s">
        <v>2938</v>
      </c>
      <c r="C448" s="18" t="s">
        <v>2939</v>
      </c>
      <c r="D448" s="18" t="s">
        <v>2940</v>
      </c>
      <c r="E448" s="19" t="s">
        <v>2941</v>
      </c>
      <c r="F448" s="18" t="s">
        <v>2942</v>
      </c>
      <c r="G448" s="18" t="s">
        <v>557</v>
      </c>
      <c r="H448" s="18" t="s">
        <v>60</v>
      </c>
      <c r="I448" s="19" t="s">
        <v>2943</v>
      </c>
      <c r="J448" s="20" t="s">
        <v>27</v>
      </c>
      <c r="K448" s="13"/>
      <c r="L448" s="14"/>
      <c r="M448" s="14"/>
      <c r="N448" s="14"/>
      <c r="O448" s="14" t="str">
        <f>AVERAGE('Hoja 1 - Call For Abstracts ICO'!$L448:$N448)</f>
        <v>#DIV/0!</v>
      </c>
      <c r="P448" s="21"/>
      <c r="Q448" s="2"/>
      <c r="R448" s="2">
        <v>446.0</v>
      </c>
      <c r="S448" s="2"/>
      <c r="T448" s="2"/>
      <c r="U448" s="2"/>
      <c r="V448" s="2"/>
      <c r="W448" s="2"/>
      <c r="X448" s="2"/>
      <c r="Y448" s="2"/>
      <c r="Z448" s="2"/>
      <c r="AA448" s="2"/>
      <c r="AB448" s="2"/>
      <c r="AC448" s="2"/>
      <c r="AD448" s="2"/>
      <c r="AE448" s="2"/>
      <c r="AF448" s="2"/>
    </row>
    <row r="449" ht="19.5" hidden="1" customHeight="1">
      <c r="A449" s="16" t="s">
        <v>2944</v>
      </c>
      <c r="B449" s="17" t="s">
        <v>2945</v>
      </c>
      <c r="C449" s="18" t="s">
        <v>2946</v>
      </c>
      <c r="D449" s="18" t="s">
        <v>2947</v>
      </c>
      <c r="E449" s="19" t="s">
        <v>2948</v>
      </c>
      <c r="F449" s="18" t="s">
        <v>2272</v>
      </c>
      <c r="G449" s="18" t="s">
        <v>557</v>
      </c>
      <c r="H449" s="18" t="s">
        <v>60</v>
      </c>
      <c r="I449" s="19" t="s">
        <v>2949</v>
      </c>
      <c r="J449" s="20" t="s">
        <v>27</v>
      </c>
      <c r="K449" s="13"/>
      <c r="L449" s="14"/>
      <c r="M449" s="14"/>
      <c r="N449" s="14"/>
      <c r="O449" s="14" t="str">
        <f>AVERAGE('Hoja 1 - Call For Abstracts ICO'!$L449:$N449)</f>
        <v>#DIV/0!</v>
      </c>
      <c r="P449" s="21"/>
      <c r="Q449" s="2"/>
      <c r="R449" s="2">
        <v>447.0</v>
      </c>
      <c r="S449" s="2"/>
      <c r="T449" s="2"/>
      <c r="U449" s="2"/>
      <c r="V449" s="2"/>
      <c r="W449" s="2"/>
      <c r="X449" s="2"/>
      <c r="Y449" s="2"/>
      <c r="Z449" s="2"/>
      <c r="AA449" s="2"/>
      <c r="AB449" s="2"/>
      <c r="AC449" s="2"/>
      <c r="AD449" s="2"/>
      <c r="AE449" s="2"/>
      <c r="AF449" s="2"/>
    </row>
    <row r="450" ht="19.5" hidden="1" customHeight="1">
      <c r="A450" s="16" t="s">
        <v>2950</v>
      </c>
      <c r="B450" s="17" t="s">
        <v>2757</v>
      </c>
      <c r="C450" s="18" t="s">
        <v>2758</v>
      </c>
      <c r="D450" s="18" t="s">
        <v>2759</v>
      </c>
      <c r="E450" s="19" t="s">
        <v>2951</v>
      </c>
      <c r="F450" s="18" t="s">
        <v>2761</v>
      </c>
      <c r="G450" s="18" t="s">
        <v>747</v>
      </c>
      <c r="H450" s="18" t="s">
        <v>60</v>
      </c>
      <c r="I450" s="19" t="s">
        <v>2952</v>
      </c>
      <c r="J450" s="20" t="s">
        <v>27</v>
      </c>
      <c r="K450" s="13"/>
      <c r="L450" s="14"/>
      <c r="M450" s="14"/>
      <c r="N450" s="14"/>
      <c r="O450" s="14" t="str">
        <f>AVERAGE('Hoja 1 - Call For Abstracts ICO'!$L450:$N450)</f>
        <v>#DIV/0!</v>
      </c>
      <c r="P450" s="21"/>
      <c r="Q450" s="2"/>
      <c r="R450" s="2">
        <v>448.0</v>
      </c>
      <c r="S450" s="2"/>
      <c r="T450" s="2"/>
      <c r="U450" s="2"/>
      <c r="V450" s="2"/>
      <c r="W450" s="2"/>
      <c r="X450" s="2"/>
      <c r="Y450" s="2"/>
      <c r="Z450" s="2"/>
      <c r="AA450" s="2"/>
      <c r="AB450" s="2"/>
      <c r="AC450" s="2"/>
      <c r="AD450" s="2"/>
      <c r="AE450" s="2"/>
      <c r="AF450" s="2"/>
    </row>
    <row r="451" ht="19.5" hidden="1" customHeight="1">
      <c r="A451" s="16" t="s">
        <v>2953</v>
      </c>
      <c r="B451" s="17" t="s">
        <v>2954</v>
      </c>
      <c r="C451" s="18" t="s">
        <v>2955</v>
      </c>
      <c r="D451" s="18" t="s">
        <v>2956</v>
      </c>
      <c r="E451" s="19" t="s">
        <v>2957</v>
      </c>
      <c r="F451" s="18" t="s">
        <v>2958</v>
      </c>
      <c r="G451" s="18" t="s">
        <v>747</v>
      </c>
      <c r="H451" s="18" t="s">
        <v>241</v>
      </c>
      <c r="I451" s="19" t="s">
        <v>2959</v>
      </c>
      <c r="J451" s="20" t="s">
        <v>27</v>
      </c>
      <c r="K451" s="13"/>
      <c r="L451" s="14"/>
      <c r="M451" s="14"/>
      <c r="N451" s="14"/>
      <c r="O451" s="14" t="str">
        <f>AVERAGE('Hoja 1 - Call For Abstracts ICO'!$L451:$N451)</f>
        <v>#DIV/0!</v>
      </c>
      <c r="P451" s="21"/>
      <c r="Q451" s="2"/>
      <c r="R451" s="2">
        <v>449.0</v>
      </c>
      <c r="S451" s="2"/>
      <c r="T451" s="2"/>
      <c r="U451" s="2"/>
      <c r="V451" s="2"/>
      <c r="W451" s="2"/>
      <c r="X451" s="2"/>
      <c r="Y451" s="2"/>
      <c r="Z451" s="2"/>
      <c r="AA451" s="2"/>
      <c r="AB451" s="2"/>
      <c r="AC451" s="2"/>
      <c r="AD451" s="2"/>
      <c r="AE451" s="2"/>
      <c r="AF451" s="2"/>
    </row>
    <row r="452" ht="19.5" hidden="1" customHeight="1">
      <c r="A452" s="16" t="s">
        <v>2960</v>
      </c>
      <c r="B452" s="17" t="s">
        <v>2961</v>
      </c>
      <c r="C452" s="18" t="s">
        <v>2962</v>
      </c>
      <c r="D452" s="18" t="s">
        <v>2963</v>
      </c>
      <c r="E452" s="19" t="s">
        <v>2964</v>
      </c>
      <c r="F452" s="18" t="s">
        <v>2965</v>
      </c>
      <c r="G452" s="18" t="s">
        <v>256</v>
      </c>
      <c r="H452" s="18" t="s">
        <v>60</v>
      </c>
      <c r="I452" s="19" t="s">
        <v>2966</v>
      </c>
      <c r="J452" s="20" t="s">
        <v>27</v>
      </c>
      <c r="K452" s="13"/>
      <c r="L452" s="14"/>
      <c r="M452" s="14"/>
      <c r="N452" s="14"/>
      <c r="O452" s="14" t="str">
        <f>AVERAGE('Hoja 1 - Call For Abstracts ICO'!$L452:$N452)</f>
        <v>#DIV/0!</v>
      </c>
      <c r="P452" s="21"/>
      <c r="Q452" s="2"/>
      <c r="R452" s="2">
        <v>450.0</v>
      </c>
      <c r="S452" s="2"/>
      <c r="T452" s="2"/>
      <c r="U452" s="2"/>
      <c r="V452" s="2"/>
      <c r="W452" s="2"/>
      <c r="X452" s="2"/>
      <c r="Y452" s="2"/>
      <c r="Z452" s="2"/>
      <c r="AA452" s="2"/>
      <c r="AB452" s="2"/>
      <c r="AC452" s="2"/>
      <c r="AD452" s="2"/>
      <c r="AE452" s="2"/>
      <c r="AF452" s="2"/>
    </row>
    <row r="453" ht="19.5" customHeight="1">
      <c r="A453" s="16" t="s">
        <v>2967</v>
      </c>
      <c r="B453" s="17" t="s">
        <v>2968</v>
      </c>
      <c r="C453" s="18" t="s">
        <v>2969</v>
      </c>
      <c r="D453" s="18" t="s">
        <v>2970</v>
      </c>
      <c r="E453" s="19" t="s">
        <v>2971</v>
      </c>
      <c r="F453" s="18" t="s">
        <v>2972</v>
      </c>
      <c r="G453" s="18" t="s">
        <v>233</v>
      </c>
      <c r="H453" s="18" t="s">
        <v>25</v>
      </c>
      <c r="I453" s="19" t="s">
        <v>2973</v>
      </c>
      <c r="J453" s="20" t="s">
        <v>27</v>
      </c>
      <c r="K453" s="13"/>
      <c r="L453" s="14"/>
      <c r="M453" s="14"/>
      <c r="N453" s="14"/>
      <c r="O453" s="14" t="str">
        <f>AVERAGE('Hoja 1 - Call For Abstracts ICO'!$L453:$N453)</f>
        <v>#DIV/0!</v>
      </c>
      <c r="P453" s="21"/>
      <c r="Q453" s="2"/>
      <c r="R453" s="2">
        <v>451.0</v>
      </c>
      <c r="S453" s="2"/>
      <c r="T453" s="2"/>
      <c r="U453" s="2"/>
      <c r="V453" s="2"/>
      <c r="W453" s="2"/>
      <c r="X453" s="2"/>
      <c r="Y453" s="2"/>
      <c r="Z453" s="2"/>
      <c r="AA453" s="2"/>
      <c r="AB453" s="2"/>
      <c r="AC453" s="2"/>
      <c r="AD453" s="2"/>
      <c r="AE453" s="2"/>
      <c r="AF453" s="2"/>
    </row>
    <row r="454" ht="19.5" hidden="1" customHeight="1">
      <c r="A454" s="16" t="s">
        <v>2974</v>
      </c>
      <c r="B454" s="17" t="s">
        <v>2975</v>
      </c>
      <c r="C454" s="18" t="s">
        <v>2976</v>
      </c>
      <c r="D454" s="18" t="s">
        <v>2977</v>
      </c>
      <c r="E454" s="19" t="s">
        <v>2978</v>
      </c>
      <c r="F454" s="18" t="s">
        <v>2979</v>
      </c>
      <c r="G454" s="18" t="s">
        <v>430</v>
      </c>
      <c r="H454" s="18" t="s">
        <v>92</v>
      </c>
      <c r="I454" s="19" t="s">
        <v>2980</v>
      </c>
      <c r="J454" s="20" t="s">
        <v>27</v>
      </c>
      <c r="K454" s="13"/>
      <c r="L454" s="14"/>
      <c r="M454" s="14"/>
      <c r="N454" s="14"/>
      <c r="O454" s="14" t="str">
        <f>AVERAGE('Hoja 1 - Call For Abstracts ICO'!$L454:$N454)</f>
        <v>#DIV/0!</v>
      </c>
      <c r="P454" s="21"/>
      <c r="Q454" s="2"/>
      <c r="R454" s="2">
        <v>452.0</v>
      </c>
      <c r="S454" s="2"/>
      <c r="T454" s="2"/>
      <c r="U454" s="2"/>
      <c r="V454" s="2"/>
      <c r="W454" s="2"/>
      <c r="X454" s="2"/>
      <c r="Y454" s="2"/>
      <c r="Z454" s="2"/>
      <c r="AA454" s="2"/>
      <c r="AB454" s="2"/>
      <c r="AC454" s="2"/>
      <c r="AD454" s="2"/>
      <c r="AE454" s="2"/>
      <c r="AF454" s="2"/>
    </row>
    <row r="455" ht="19.5" hidden="1" customHeight="1">
      <c r="A455" s="16" t="s">
        <v>2981</v>
      </c>
      <c r="B455" s="17" t="s">
        <v>2975</v>
      </c>
      <c r="C455" s="18" t="s">
        <v>2976</v>
      </c>
      <c r="D455" s="18" t="s">
        <v>2982</v>
      </c>
      <c r="E455" s="19" t="s">
        <v>2983</v>
      </c>
      <c r="F455" s="18" t="s">
        <v>2979</v>
      </c>
      <c r="G455" s="18" t="s">
        <v>430</v>
      </c>
      <c r="H455" s="18" t="s">
        <v>92</v>
      </c>
      <c r="I455" s="19" t="s">
        <v>2984</v>
      </c>
      <c r="J455" s="20" t="s">
        <v>27</v>
      </c>
      <c r="K455" s="13"/>
      <c r="L455" s="14"/>
      <c r="M455" s="14"/>
      <c r="N455" s="14"/>
      <c r="O455" s="14" t="str">
        <f>AVERAGE('Hoja 1 - Call For Abstracts ICO'!$L455:$N455)</f>
        <v>#DIV/0!</v>
      </c>
      <c r="P455" s="21"/>
      <c r="Q455" s="2"/>
      <c r="R455" s="2">
        <v>453.0</v>
      </c>
      <c r="S455" s="2"/>
      <c r="T455" s="2"/>
      <c r="U455" s="2"/>
      <c r="V455" s="2"/>
      <c r="W455" s="2"/>
      <c r="X455" s="2"/>
      <c r="Y455" s="2"/>
      <c r="Z455" s="2"/>
      <c r="AA455" s="2"/>
      <c r="AB455" s="2"/>
      <c r="AC455" s="2"/>
      <c r="AD455" s="2"/>
      <c r="AE455" s="2"/>
      <c r="AF455" s="2"/>
    </row>
    <row r="456" ht="19.5" hidden="1" customHeight="1">
      <c r="A456" s="16" t="s">
        <v>2985</v>
      </c>
      <c r="B456" s="17" t="s">
        <v>2986</v>
      </c>
      <c r="C456" s="18" t="s">
        <v>2987</v>
      </c>
      <c r="D456" s="18" t="s">
        <v>2988</v>
      </c>
      <c r="E456" s="19" t="s">
        <v>2989</v>
      </c>
      <c r="F456" s="18" t="s">
        <v>2990</v>
      </c>
      <c r="G456" s="18" t="s">
        <v>272</v>
      </c>
      <c r="H456" s="18" t="s">
        <v>60</v>
      </c>
      <c r="I456" s="19" t="s">
        <v>2991</v>
      </c>
      <c r="J456" s="20" t="s">
        <v>27</v>
      </c>
      <c r="K456" s="13"/>
      <c r="L456" s="14"/>
      <c r="M456" s="14"/>
      <c r="N456" s="14"/>
      <c r="O456" s="14" t="str">
        <f>AVERAGE('Hoja 1 - Call For Abstracts ICO'!$L456:$N456)</f>
        <v>#DIV/0!</v>
      </c>
      <c r="P456" s="21"/>
      <c r="Q456" s="2"/>
      <c r="R456" s="2">
        <v>454.0</v>
      </c>
      <c r="S456" s="2"/>
      <c r="T456" s="2"/>
      <c r="U456" s="2"/>
      <c r="V456" s="2"/>
      <c r="W456" s="2"/>
      <c r="X456" s="2"/>
      <c r="Y456" s="2"/>
      <c r="Z456" s="2"/>
      <c r="AA456" s="2"/>
      <c r="AB456" s="2"/>
      <c r="AC456" s="2"/>
      <c r="AD456" s="2"/>
      <c r="AE456" s="2"/>
      <c r="AF456" s="2"/>
    </row>
    <row r="457" ht="19.5" hidden="1" customHeight="1">
      <c r="A457" s="16" t="s">
        <v>2992</v>
      </c>
      <c r="B457" s="17" t="s">
        <v>2993</v>
      </c>
      <c r="C457" s="18" t="s">
        <v>2994</v>
      </c>
      <c r="D457" s="18" t="s">
        <v>2995</v>
      </c>
      <c r="E457" s="19" t="s">
        <v>2996</v>
      </c>
      <c r="F457" s="18" t="s">
        <v>2997</v>
      </c>
      <c r="G457" s="18" t="s">
        <v>290</v>
      </c>
      <c r="H457" s="18" t="s">
        <v>43</v>
      </c>
      <c r="I457" s="19" t="s">
        <v>2998</v>
      </c>
      <c r="J457" s="20" t="s">
        <v>27</v>
      </c>
      <c r="K457" s="13"/>
      <c r="L457" s="14"/>
      <c r="M457" s="14"/>
      <c r="N457" s="14"/>
      <c r="O457" s="14" t="str">
        <f>AVERAGE('Hoja 1 - Call For Abstracts ICO'!$L457:$N457)</f>
        <v>#DIV/0!</v>
      </c>
      <c r="P457" s="21"/>
      <c r="Q457" s="2"/>
      <c r="R457" s="2">
        <v>455.0</v>
      </c>
      <c r="S457" s="2"/>
      <c r="T457" s="2"/>
      <c r="U457" s="2"/>
      <c r="V457" s="2"/>
      <c r="W457" s="2"/>
      <c r="X457" s="2"/>
      <c r="Y457" s="2"/>
      <c r="Z457" s="2"/>
      <c r="AA457" s="2"/>
      <c r="AB457" s="2"/>
      <c r="AC457" s="2"/>
      <c r="AD457" s="2"/>
      <c r="AE457" s="2"/>
      <c r="AF457" s="2"/>
    </row>
    <row r="458" ht="19.5" hidden="1" customHeight="1">
      <c r="A458" s="16" t="s">
        <v>2999</v>
      </c>
      <c r="B458" s="17" t="s">
        <v>3000</v>
      </c>
      <c r="C458" s="18" t="s">
        <v>3001</v>
      </c>
      <c r="D458" s="18" t="s">
        <v>3002</v>
      </c>
      <c r="E458" s="19" t="s">
        <v>3003</v>
      </c>
      <c r="F458" s="18" t="s">
        <v>3004</v>
      </c>
      <c r="G458" s="18" t="s">
        <v>290</v>
      </c>
      <c r="H458" s="18" t="s">
        <v>60</v>
      </c>
      <c r="I458" s="19" t="s">
        <v>3005</v>
      </c>
      <c r="J458" s="20" t="s">
        <v>27</v>
      </c>
      <c r="K458" s="13"/>
      <c r="L458" s="14"/>
      <c r="M458" s="14"/>
      <c r="N458" s="14"/>
      <c r="O458" s="14" t="str">
        <f>AVERAGE('Hoja 1 - Call For Abstracts ICO'!$L458:$N458)</f>
        <v>#DIV/0!</v>
      </c>
      <c r="P458" s="21"/>
      <c r="Q458" s="2"/>
      <c r="R458" s="2">
        <v>456.0</v>
      </c>
      <c r="S458" s="2"/>
      <c r="T458" s="2"/>
      <c r="U458" s="2"/>
      <c r="V458" s="2"/>
      <c r="W458" s="2"/>
      <c r="X458" s="2"/>
      <c r="Y458" s="2"/>
      <c r="Z458" s="2"/>
      <c r="AA458" s="2"/>
      <c r="AB458" s="2"/>
      <c r="AC458" s="2"/>
      <c r="AD458" s="2"/>
      <c r="AE458" s="2"/>
      <c r="AF458" s="2"/>
    </row>
    <row r="459" ht="19.5" hidden="1" customHeight="1">
      <c r="A459" s="16" t="s">
        <v>3006</v>
      </c>
      <c r="B459" s="17" t="s">
        <v>3007</v>
      </c>
      <c r="C459" s="18" t="s">
        <v>3008</v>
      </c>
      <c r="D459" s="18" t="s">
        <v>3009</v>
      </c>
      <c r="E459" s="19" t="s">
        <v>3010</v>
      </c>
      <c r="F459" s="18" t="s">
        <v>3011</v>
      </c>
      <c r="G459" s="18" t="s">
        <v>3012</v>
      </c>
      <c r="H459" s="18" t="s">
        <v>126</v>
      </c>
      <c r="I459" s="19" t="s">
        <v>3013</v>
      </c>
      <c r="J459" s="20" t="s">
        <v>27</v>
      </c>
      <c r="K459" s="13"/>
      <c r="L459" s="14"/>
      <c r="M459" s="14"/>
      <c r="N459" s="14"/>
      <c r="O459" s="14" t="str">
        <f>AVERAGE('Hoja 1 - Call For Abstracts ICO'!$L459:$N459)</f>
        <v>#DIV/0!</v>
      </c>
      <c r="P459" s="21"/>
      <c r="Q459" s="2"/>
      <c r="R459" s="2">
        <v>457.0</v>
      </c>
      <c r="S459" s="2"/>
      <c r="T459" s="2"/>
      <c r="U459" s="2"/>
      <c r="V459" s="2"/>
      <c r="W459" s="2"/>
      <c r="X459" s="2"/>
      <c r="Y459" s="2"/>
      <c r="Z459" s="2"/>
      <c r="AA459" s="2"/>
      <c r="AB459" s="2"/>
      <c r="AC459" s="2"/>
      <c r="AD459" s="2"/>
      <c r="AE459" s="2"/>
      <c r="AF459" s="2"/>
    </row>
    <row r="460" ht="19.5" hidden="1" customHeight="1">
      <c r="A460" s="16" t="s">
        <v>3014</v>
      </c>
      <c r="B460" s="17" t="s">
        <v>2021</v>
      </c>
      <c r="C460" s="18" t="s">
        <v>2022</v>
      </c>
      <c r="D460" s="18" t="s">
        <v>2023</v>
      </c>
      <c r="E460" s="19" t="s">
        <v>3015</v>
      </c>
      <c r="F460" s="18" t="s">
        <v>2025</v>
      </c>
      <c r="G460" s="18" t="s">
        <v>42</v>
      </c>
      <c r="H460" s="18" t="s">
        <v>134</v>
      </c>
      <c r="I460" s="19" t="s">
        <v>3016</v>
      </c>
      <c r="J460" s="20" t="s">
        <v>27</v>
      </c>
      <c r="K460" s="13"/>
      <c r="L460" s="14"/>
      <c r="M460" s="14"/>
      <c r="N460" s="14"/>
      <c r="O460" s="14" t="str">
        <f>AVERAGE('Hoja 1 - Call For Abstracts ICO'!$L460:$N460)</f>
        <v>#DIV/0!</v>
      </c>
      <c r="P460" s="21"/>
      <c r="Q460" s="2"/>
      <c r="R460" s="2">
        <v>458.0</v>
      </c>
      <c r="S460" s="2"/>
      <c r="T460" s="2"/>
      <c r="U460" s="2"/>
      <c r="V460" s="2"/>
      <c r="W460" s="2"/>
      <c r="X460" s="2"/>
      <c r="Y460" s="2"/>
      <c r="Z460" s="2"/>
      <c r="AA460" s="2"/>
      <c r="AB460" s="2"/>
      <c r="AC460" s="2"/>
      <c r="AD460" s="2"/>
      <c r="AE460" s="2"/>
      <c r="AF460" s="2"/>
    </row>
    <row r="461" ht="19.5" hidden="1" customHeight="1">
      <c r="A461" s="16" t="s">
        <v>3017</v>
      </c>
      <c r="B461" s="17" t="s">
        <v>3018</v>
      </c>
      <c r="C461" s="18" t="s">
        <v>3019</v>
      </c>
      <c r="D461" s="18" t="s">
        <v>3020</v>
      </c>
      <c r="E461" s="19" t="s">
        <v>3021</v>
      </c>
      <c r="F461" s="18" t="s">
        <v>3022</v>
      </c>
      <c r="G461" s="18" t="s">
        <v>2873</v>
      </c>
      <c r="H461" s="18" t="s">
        <v>60</v>
      </c>
      <c r="I461" s="19" t="s">
        <v>3023</v>
      </c>
      <c r="J461" s="20" t="s">
        <v>27</v>
      </c>
      <c r="K461" s="13"/>
      <c r="L461" s="14"/>
      <c r="M461" s="14"/>
      <c r="N461" s="14"/>
      <c r="O461" s="14" t="str">
        <f>AVERAGE('Hoja 1 - Call For Abstracts ICO'!$L461:$N461)</f>
        <v>#DIV/0!</v>
      </c>
      <c r="P461" s="21"/>
      <c r="Q461" s="2"/>
      <c r="R461" s="2">
        <v>459.0</v>
      </c>
      <c r="S461" s="2"/>
      <c r="T461" s="2"/>
      <c r="U461" s="2"/>
      <c r="V461" s="2"/>
      <c r="W461" s="2"/>
      <c r="X461" s="2"/>
      <c r="Y461" s="2"/>
      <c r="Z461" s="2"/>
      <c r="AA461" s="2"/>
      <c r="AB461" s="2"/>
      <c r="AC461" s="2"/>
      <c r="AD461" s="2"/>
      <c r="AE461" s="2"/>
      <c r="AF461" s="2"/>
    </row>
    <row r="462" ht="19.5" hidden="1" customHeight="1">
      <c r="A462" s="16" t="s">
        <v>3024</v>
      </c>
      <c r="B462" s="17" t="s">
        <v>3025</v>
      </c>
      <c r="C462" s="18" t="s">
        <v>3026</v>
      </c>
      <c r="D462" s="18" t="s">
        <v>3027</v>
      </c>
      <c r="E462" s="19" t="s">
        <v>3028</v>
      </c>
      <c r="F462" s="18" t="s">
        <v>2935</v>
      </c>
      <c r="G462" s="18" t="s">
        <v>838</v>
      </c>
      <c r="H462" s="18" t="s">
        <v>105</v>
      </c>
      <c r="I462" s="19" t="s">
        <v>3029</v>
      </c>
      <c r="J462" s="20" t="s">
        <v>27</v>
      </c>
      <c r="K462" s="13"/>
      <c r="L462" s="14"/>
      <c r="M462" s="14"/>
      <c r="N462" s="14"/>
      <c r="O462" s="14" t="str">
        <f>AVERAGE('Hoja 1 - Call For Abstracts ICO'!$L462:$N462)</f>
        <v>#DIV/0!</v>
      </c>
      <c r="P462" s="21"/>
      <c r="Q462" s="2"/>
      <c r="R462" s="2">
        <v>460.0</v>
      </c>
      <c r="S462" s="2"/>
      <c r="T462" s="2"/>
      <c r="U462" s="2"/>
      <c r="V462" s="2"/>
      <c r="W462" s="2"/>
      <c r="X462" s="2"/>
      <c r="Y462" s="2"/>
      <c r="Z462" s="2"/>
      <c r="AA462" s="2"/>
      <c r="AB462" s="2"/>
      <c r="AC462" s="2"/>
      <c r="AD462" s="2"/>
      <c r="AE462" s="2"/>
      <c r="AF462" s="2"/>
    </row>
    <row r="463" ht="19.5" hidden="1" customHeight="1">
      <c r="A463" s="16" t="s">
        <v>3030</v>
      </c>
      <c r="B463" s="17" t="s">
        <v>3031</v>
      </c>
      <c r="C463" s="18" t="s">
        <v>3032</v>
      </c>
      <c r="D463" s="18" t="s">
        <v>3033</v>
      </c>
      <c r="E463" s="19" t="s">
        <v>3034</v>
      </c>
      <c r="F463" s="18" t="s">
        <v>3035</v>
      </c>
      <c r="G463" s="18" t="s">
        <v>353</v>
      </c>
      <c r="H463" s="18" t="s">
        <v>43</v>
      </c>
      <c r="I463" s="19" t="s">
        <v>3036</v>
      </c>
      <c r="J463" s="20" t="s">
        <v>27</v>
      </c>
      <c r="K463" s="13"/>
      <c r="L463" s="14"/>
      <c r="M463" s="14"/>
      <c r="N463" s="14"/>
      <c r="O463" s="14" t="str">
        <f>AVERAGE('Hoja 1 - Call For Abstracts ICO'!$L463:$N463)</f>
        <v>#DIV/0!</v>
      </c>
      <c r="P463" s="21"/>
      <c r="Q463" s="2"/>
      <c r="R463" s="2">
        <v>461.0</v>
      </c>
      <c r="S463" s="2"/>
      <c r="T463" s="2"/>
      <c r="U463" s="2"/>
      <c r="V463" s="2"/>
      <c r="W463" s="2"/>
      <c r="X463" s="2"/>
      <c r="Y463" s="2"/>
      <c r="Z463" s="2"/>
      <c r="AA463" s="2"/>
      <c r="AB463" s="2"/>
      <c r="AC463" s="2"/>
      <c r="AD463" s="2"/>
      <c r="AE463" s="2"/>
      <c r="AF463" s="2"/>
    </row>
    <row r="464" ht="19.5" hidden="1" customHeight="1">
      <c r="A464" s="16" t="s">
        <v>3037</v>
      </c>
      <c r="B464" s="17" t="s">
        <v>3038</v>
      </c>
      <c r="C464" s="18" t="s">
        <v>3039</v>
      </c>
      <c r="D464" s="18" t="s">
        <v>3040</v>
      </c>
      <c r="E464" s="19" t="s">
        <v>3041</v>
      </c>
      <c r="F464" s="18" t="s">
        <v>3042</v>
      </c>
      <c r="G464" s="18" t="s">
        <v>873</v>
      </c>
      <c r="H464" s="18" t="s">
        <v>69</v>
      </c>
      <c r="I464" s="19" t="s">
        <v>3043</v>
      </c>
      <c r="J464" s="20" t="s">
        <v>27</v>
      </c>
      <c r="K464" s="13"/>
      <c r="L464" s="14"/>
      <c r="M464" s="14"/>
      <c r="N464" s="14"/>
      <c r="O464" s="14" t="str">
        <f>AVERAGE('Hoja 1 - Call For Abstracts ICO'!$L464:$N464)</f>
        <v>#DIV/0!</v>
      </c>
      <c r="P464" s="21"/>
      <c r="Q464" s="2"/>
      <c r="R464" s="2">
        <v>462.0</v>
      </c>
      <c r="S464" s="2"/>
      <c r="T464" s="2"/>
      <c r="U464" s="2"/>
      <c r="V464" s="2"/>
      <c r="W464" s="2"/>
      <c r="X464" s="2"/>
      <c r="Y464" s="2"/>
      <c r="Z464" s="2"/>
      <c r="AA464" s="2"/>
      <c r="AB464" s="2"/>
      <c r="AC464" s="2"/>
      <c r="AD464" s="2"/>
      <c r="AE464" s="2"/>
      <c r="AF464" s="2"/>
    </row>
    <row r="465" ht="19.5" hidden="1" customHeight="1">
      <c r="A465" s="16" t="s">
        <v>3044</v>
      </c>
      <c r="B465" s="17" t="s">
        <v>3045</v>
      </c>
      <c r="C465" s="18" t="s">
        <v>3046</v>
      </c>
      <c r="D465" s="18" t="s">
        <v>3047</v>
      </c>
      <c r="E465" s="19" t="s">
        <v>3048</v>
      </c>
      <c r="F465" s="18" t="s">
        <v>3049</v>
      </c>
      <c r="G465" s="18" t="s">
        <v>3012</v>
      </c>
      <c r="H465" s="18" t="s">
        <v>126</v>
      </c>
      <c r="I465" s="19" t="s">
        <v>3050</v>
      </c>
      <c r="J465" s="20" t="s">
        <v>27</v>
      </c>
      <c r="K465" s="13"/>
      <c r="L465" s="14"/>
      <c r="M465" s="14"/>
      <c r="N465" s="14"/>
      <c r="O465" s="14" t="str">
        <f>AVERAGE('Hoja 1 - Call For Abstracts ICO'!$L465:$N465)</f>
        <v>#DIV/0!</v>
      </c>
      <c r="P465" s="21"/>
      <c r="Q465" s="2"/>
      <c r="R465" s="2">
        <v>463.0</v>
      </c>
      <c r="S465" s="2"/>
      <c r="T465" s="2"/>
      <c r="U465" s="2"/>
      <c r="V465" s="2"/>
      <c r="W465" s="2"/>
      <c r="X465" s="2"/>
      <c r="Y465" s="2"/>
      <c r="Z465" s="2"/>
      <c r="AA465" s="2"/>
      <c r="AB465" s="2"/>
      <c r="AC465" s="2"/>
      <c r="AD465" s="2"/>
      <c r="AE465" s="2"/>
      <c r="AF465" s="2"/>
    </row>
    <row r="466" ht="19.5" hidden="1" customHeight="1">
      <c r="A466" s="16" t="s">
        <v>3051</v>
      </c>
      <c r="B466" s="17" t="s">
        <v>3052</v>
      </c>
      <c r="C466" s="18" t="s">
        <v>3053</v>
      </c>
      <c r="D466" s="18" t="s">
        <v>3054</v>
      </c>
      <c r="E466" s="19" t="s">
        <v>3055</v>
      </c>
      <c r="F466" s="18" t="s">
        <v>3056</v>
      </c>
      <c r="G466" s="18" t="s">
        <v>386</v>
      </c>
      <c r="H466" s="18" t="s">
        <v>173</v>
      </c>
      <c r="I466" s="19" t="s">
        <v>3057</v>
      </c>
      <c r="J466" s="20" t="s">
        <v>27</v>
      </c>
      <c r="K466" s="13"/>
      <c r="L466" s="14"/>
      <c r="M466" s="14"/>
      <c r="N466" s="14"/>
      <c r="O466" s="14" t="str">
        <f>AVERAGE('Hoja 1 - Call For Abstracts ICO'!$L466:$N466)</f>
        <v>#DIV/0!</v>
      </c>
      <c r="P466" s="21"/>
      <c r="Q466" s="2"/>
      <c r="R466" s="2">
        <v>464.0</v>
      </c>
      <c r="S466" s="2"/>
      <c r="T466" s="2"/>
      <c r="U466" s="2"/>
      <c r="V466" s="2"/>
      <c r="W466" s="2"/>
      <c r="X466" s="2"/>
      <c r="Y466" s="2"/>
      <c r="Z466" s="2"/>
      <c r="AA466" s="2"/>
      <c r="AB466" s="2"/>
      <c r="AC466" s="2"/>
      <c r="AD466" s="2"/>
      <c r="AE466" s="2"/>
      <c r="AF466" s="2"/>
    </row>
    <row r="467" ht="19.5" hidden="1" customHeight="1">
      <c r="A467" s="16" t="s">
        <v>3058</v>
      </c>
      <c r="B467" s="17" t="s">
        <v>3059</v>
      </c>
      <c r="C467" s="18" t="s">
        <v>3060</v>
      </c>
      <c r="D467" s="18" t="s">
        <v>3061</v>
      </c>
      <c r="E467" s="19" t="s">
        <v>3062</v>
      </c>
      <c r="F467" s="18" t="s">
        <v>3063</v>
      </c>
      <c r="G467" s="18" t="s">
        <v>3064</v>
      </c>
      <c r="H467" s="18" t="s">
        <v>43</v>
      </c>
      <c r="I467" s="19" t="s">
        <v>3065</v>
      </c>
      <c r="J467" s="20" t="s">
        <v>27</v>
      </c>
      <c r="K467" s="13"/>
      <c r="L467" s="14"/>
      <c r="M467" s="14"/>
      <c r="N467" s="14"/>
      <c r="O467" s="14" t="str">
        <f>AVERAGE('Hoja 1 - Call For Abstracts ICO'!$L467:$N467)</f>
        <v>#DIV/0!</v>
      </c>
      <c r="P467" s="21"/>
      <c r="Q467" s="2"/>
      <c r="R467" s="2">
        <v>465.0</v>
      </c>
      <c r="S467" s="2"/>
      <c r="T467" s="2"/>
      <c r="U467" s="2"/>
      <c r="V467" s="2"/>
      <c r="W467" s="2"/>
      <c r="X467" s="2"/>
      <c r="Y467" s="2"/>
      <c r="Z467" s="2"/>
      <c r="AA467" s="2"/>
      <c r="AB467" s="2"/>
      <c r="AC467" s="2"/>
      <c r="AD467" s="2"/>
      <c r="AE467" s="2"/>
      <c r="AF467" s="2"/>
    </row>
    <row r="468" ht="19.5" hidden="1" customHeight="1">
      <c r="A468" s="16" t="s">
        <v>3066</v>
      </c>
      <c r="B468" s="17" t="s">
        <v>3067</v>
      </c>
      <c r="C468" s="18" t="s">
        <v>3068</v>
      </c>
      <c r="D468" s="18" t="s">
        <v>3069</v>
      </c>
      <c r="E468" s="19" t="s">
        <v>3070</v>
      </c>
      <c r="F468" s="18" t="s">
        <v>3071</v>
      </c>
      <c r="G468" s="18" t="s">
        <v>290</v>
      </c>
      <c r="H468" s="18" t="s">
        <v>105</v>
      </c>
      <c r="I468" s="19" t="s">
        <v>3072</v>
      </c>
      <c r="J468" s="20" t="s">
        <v>27</v>
      </c>
      <c r="K468" s="13"/>
      <c r="L468" s="14"/>
      <c r="M468" s="14"/>
      <c r="N468" s="14"/>
      <c r="O468" s="14" t="str">
        <f>AVERAGE('Hoja 1 - Call For Abstracts ICO'!$L468:$N468)</f>
        <v>#DIV/0!</v>
      </c>
      <c r="P468" s="21"/>
      <c r="Q468" s="2"/>
      <c r="R468" s="2">
        <v>466.0</v>
      </c>
      <c r="S468" s="2"/>
      <c r="T468" s="2"/>
      <c r="U468" s="2"/>
      <c r="V468" s="2"/>
      <c r="W468" s="2"/>
      <c r="X468" s="2"/>
      <c r="Y468" s="2"/>
      <c r="Z468" s="2"/>
      <c r="AA468" s="2"/>
      <c r="AB468" s="2"/>
      <c r="AC468" s="2"/>
      <c r="AD468" s="2"/>
      <c r="AE468" s="2"/>
      <c r="AF468" s="2"/>
    </row>
    <row r="469" ht="19.5" hidden="1" customHeight="1">
      <c r="A469" s="16" t="s">
        <v>3073</v>
      </c>
      <c r="B469" s="17" t="s">
        <v>3074</v>
      </c>
      <c r="C469" s="18" t="s">
        <v>3075</v>
      </c>
      <c r="D469" s="18" t="s">
        <v>3076</v>
      </c>
      <c r="E469" s="19" t="s">
        <v>3077</v>
      </c>
      <c r="F469" s="18" t="s">
        <v>3078</v>
      </c>
      <c r="G469" s="18" t="s">
        <v>747</v>
      </c>
      <c r="H469" s="18" t="s">
        <v>126</v>
      </c>
      <c r="I469" s="19" t="s">
        <v>3079</v>
      </c>
      <c r="J469" s="20" t="s">
        <v>27</v>
      </c>
      <c r="K469" s="13"/>
      <c r="L469" s="14"/>
      <c r="M469" s="14"/>
      <c r="N469" s="14"/>
      <c r="O469" s="14" t="str">
        <f>AVERAGE('Hoja 1 - Call For Abstracts ICO'!$L469:$N469)</f>
        <v>#DIV/0!</v>
      </c>
      <c r="P469" s="21"/>
      <c r="Q469" s="2"/>
      <c r="R469" s="2">
        <v>467.0</v>
      </c>
      <c r="S469" s="2"/>
      <c r="T469" s="2"/>
      <c r="U469" s="2"/>
      <c r="V469" s="2"/>
      <c r="W469" s="2"/>
      <c r="X469" s="2"/>
      <c r="Y469" s="2"/>
      <c r="Z469" s="2"/>
      <c r="AA469" s="2"/>
      <c r="AB469" s="2"/>
      <c r="AC469" s="2"/>
      <c r="AD469" s="2"/>
      <c r="AE469" s="2"/>
      <c r="AF469" s="2"/>
    </row>
    <row r="470" ht="19.5" hidden="1" customHeight="1">
      <c r="A470" s="16" t="s">
        <v>3080</v>
      </c>
      <c r="B470" s="17" t="s">
        <v>3074</v>
      </c>
      <c r="C470" s="18" t="s">
        <v>3081</v>
      </c>
      <c r="D470" s="18" t="s">
        <v>3082</v>
      </c>
      <c r="E470" s="19" t="s">
        <v>3083</v>
      </c>
      <c r="F470" s="18" t="s">
        <v>3078</v>
      </c>
      <c r="G470" s="18" t="s">
        <v>747</v>
      </c>
      <c r="H470" s="18" t="s">
        <v>126</v>
      </c>
      <c r="I470" s="19" t="s">
        <v>3084</v>
      </c>
      <c r="J470" s="20" t="s">
        <v>27</v>
      </c>
      <c r="K470" s="13"/>
      <c r="L470" s="14"/>
      <c r="M470" s="14"/>
      <c r="N470" s="14"/>
      <c r="O470" s="14" t="str">
        <f>AVERAGE('Hoja 1 - Call For Abstracts ICO'!$L470:$N470)</f>
        <v>#DIV/0!</v>
      </c>
      <c r="P470" s="21"/>
      <c r="Q470" s="2"/>
      <c r="R470" s="2">
        <v>468.0</v>
      </c>
      <c r="S470" s="2"/>
      <c r="T470" s="2"/>
      <c r="U470" s="2"/>
      <c r="V470" s="2"/>
      <c r="W470" s="2"/>
      <c r="X470" s="2"/>
      <c r="Y470" s="2"/>
      <c r="Z470" s="2"/>
      <c r="AA470" s="2"/>
      <c r="AB470" s="2"/>
      <c r="AC470" s="2"/>
      <c r="AD470" s="2"/>
      <c r="AE470" s="2"/>
      <c r="AF470" s="2"/>
    </row>
    <row r="471" ht="19.5" customHeight="1">
      <c r="A471" s="16" t="s">
        <v>3085</v>
      </c>
      <c r="B471" s="17" t="s">
        <v>1987</v>
      </c>
      <c r="C471" s="18" t="s">
        <v>3086</v>
      </c>
      <c r="D471" s="18" t="s">
        <v>3087</v>
      </c>
      <c r="E471" s="19" t="s">
        <v>3088</v>
      </c>
      <c r="F471" s="18" t="s">
        <v>1991</v>
      </c>
      <c r="G471" s="18" t="s">
        <v>272</v>
      </c>
      <c r="H471" s="18" t="s">
        <v>25</v>
      </c>
      <c r="I471" s="19" t="s">
        <v>3089</v>
      </c>
      <c r="J471" s="20" t="s">
        <v>27</v>
      </c>
      <c r="K471" s="13"/>
      <c r="L471" s="14"/>
      <c r="M471" s="14"/>
      <c r="N471" s="14"/>
      <c r="O471" s="14" t="str">
        <f>AVERAGE('Hoja 1 - Call For Abstracts ICO'!$L471:$N471)</f>
        <v>#DIV/0!</v>
      </c>
      <c r="P471" s="21"/>
      <c r="Q471" s="2"/>
      <c r="R471" s="2">
        <v>469.0</v>
      </c>
      <c r="S471" s="2"/>
      <c r="T471" s="2"/>
      <c r="U471" s="2"/>
      <c r="V471" s="2"/>
      <c r="W471" s="2"/>
      <c r="X471" s="2"/>
      <c r="Y471" s="2"/>
      <c r="Z471" s="2"/>
      <c r="AA471" s="2"/>
      <c r="AB471" s="2"/>
      <c r="AC471" s="2"/>
      <c r="AD471" s="2"/>
      <c r="AE471" s="2"/>
      <c r="AF471" s="2"/>
    </row>
    <row r="472" ht="19.5" hidden="1" customHeight="1">
      <c r="A472" s="16" t="s">
        <v>3090</v>
      </c>
      <c r="B472" s="17" t="s">
        <v>1987</v>
      </c>
      <c r="C472" s="18" t="s">
        <v>3091</v>
      </c>
      <c r="D472" s="18" t="s">
        <v>3092</v>
      </c>
      <c r="E472" s="19" t="s">
        <v>3093</v>
      </c>
      <c r="F472" s="18" t="s">
        <v>3094</v>
      </c>
      <c r="G472" s="18" t="s">
        <v>272</v>
      </c>
      <c r="H472" s="18" t="s">
        <v>43</v>
      </c>
      <c r="I472" s="19" t="s">
        <v>3095</v>
      </c>
      <c r="J472" s="20" t="s">
        <v>27</v>
      </c>
      <c r="K472" s="13"/>
      <c r="L472" s="14"/>
      <c r="M472" s="14"/>
      <c r="N472" s="14"/>
      <c r="O472" s="14" t="str">
        <f>AVERAGE('Hoja 1 - Call For Abstracts ICO'!$L472:$N472)</f>
        <v>#DIV/0!</v>
      </c>
      <c r="P472" s="21"/>
      <c r="Q472" s="2"/>
      <c r="R472" s="2">
        <v>470.0</v>
      </c>
      <c r="S472" s="2"/>
      <c r="T472" s="2"/>
      <c r="U472" s="2"/>
      <c r="V472" s="2"/>
      <c r="W472" s="2"/>
      <c r="X472" s="2"/>
      <c r="Y472" s="2"/>
      <c r="Z472" s="2"/>
      <c r="AA472" s="2"/>
      <c r="AB472" s="2"/>
      <c r="AC472" s="2"/>
      <c r="AD472" s="2"/>
      <c r="AE472" s="2"/>
      <c r="AF472" s="2"/>
    </row>
    <row r="473" ht="19.5" hidden="1" customHeight="1">
      <c r="A473" s="16" t="s">
        <v>3096</v>
      </c>
      <c r="B473" s="17" t="s">
        <v>3097</v>
      </c>
      <c r="C473" s="18" t="s">
        <v>3098</v>
      </c>
      <c r="D473" s="18" t="s">
        <v>3099</v>
      </c>
      <c r="E473" s="19" t="s">
        <v>3100</v>
      </c>
      <c r="F473" s="18" t="s">
        <v>3101</v>
      </c>
      <c r="G473" s="18" t="s">
        <v>212</v>
      </c>
      <c r="H473" s="18" t="s">
        <v>43</v>
      </c>
      <c r="I473" s="19" t="s">
        <v>3102</v>
      </c>
      <c r="J473" s="20" t="s">
        <v>27</v>
      </c>
      <c r="K473" s="13"/>
      <c r="L473" s="14"/>
      <c r="M473" s="14"/>
      <c r="N473" s="14"/>
      <c r="O473" s="14" t="str">
        <f>AVERAGE('Hoja 1 - Call For Abstracts ICO'!$L473:$N473)</f>
        <v>#DIV/0!</v>
      </c>
      <c r="P473" s="21"/>
      <c r="Q473" s="2"/>
      <c r="R473" s="2">
        <v>471.0</v>
      </c>
      <c r="S473" s="2"/>
      <c r="T473" s="2"/>
      <c r="U473" s="2"/>
      <c r="V473" s="2"/>
      <c r="W473" s="2"/>
      <c r="X473" s="2"/>
      <c r="Y473" s="2"/>
      <c r="Z473" s="2"/>
      <c r="AA473" s="2"/>
      <c r="AB473" s="2"/>
      <c r="AC473" s="2"/>
      <c r="AD473" s="2"/>
      <c r="AE473" s="2"/>
      <c r="AF473" s="2"/>
    </row>
    <row r="474" ht="19.5" hidden="1" customHeight="1">
      <c r="A474" s="16" t="s">
        <v>3103</v>
      </c>
      <c r="B474" s="17" t="s">
        <v>3097</v>
      </c>
      <c r="C474" s="18" t="s">
        <v>3098</v>
      </c>
      <c r="D474" s="18" t="s">
        <v>3099</v>
      </c>
      <c r="E474" s="19" t="s">
        <v>3104</v>
      </c>
      <c r="F474" s="18" t="s">
        <v>3101</v>
      </c>
      <c r="G474" s="18" t="s">
        <v>212</v>
      </c>
      <c r="H474" s="18" t="s">
        <v>43</v>
      </c>
      <c r="I474" s="19" t="s">
        <v>3105</v>
      </c>
      <c r="J474" s="20" t="s">
        <v>27</v>
      </c>
      <c r="K474" s="13"/>
      <c r="L474" s="14"/>
      <c r="M474" s="14"/>
      <c r="N474" s="14"/>
      <c r="O474" s="14" t="str">
        <f>AVERAGE('Hoja 1 - Call For Abstracts ICO'!$L474:$N474)</f>
        <v>#DIV/0!</v>
      </c>
      <c r="P474" s="21"/>
      <c r="Q474" s="2"/>
      <c r="R474" s="2">
        <v>472.0</v>
      </c>
      <c r="S474" s="2"/>
      <c r="T474" s="2"/>
      <c r="U474" s="2"/>
      <c r="V474" s="2"/>
      <c r="W474" s="2"/>
      <c r="X474" s="2"/>
      <c r="Y474" s="2"/>
      <c r="Z474" s="2"/>
      <c r="AA474" s="2"/>
      <c r="AB474" s="2"/>
      <c r="AC474" s="2"/>
      <c r="AD474" s="2"/>
      <c r="AE474" s="2"/>
      <c r="AF474" s="2"/>
    </row>
    <row r="475" ht="19.5" hidden="1" customHeight="1">
      <c r="A475" s="16" t="s">
        <v>3106</v>
      </c>
      <c r="B475" s="17" t="s">
        <v>3107</v>
      </c>
      <c r="C475" s="18" t="s">
        <v>3108</v>
      </c>
      <c r="D475" s="18" t="s">
        <v>3109</v>
      </c>
      <c r="E475" s="19" t="s">
        <v>3110</v>
      </c>
      <c r="F475" s="18" t="s">
        <v>3111</v>
      </c>
      <c r="G475" s="18" t="s">
        <v>197</v>
      </c>
      <c r="H475" s="18" t="s">
        <v>105</v>
      </c>
      <c r="I475" s="19" t="s">
        <v>3112</v>
      </c>
      <c r="J475" s="20" t="s">
        <v>27</v>
      </c>
      <c r="K475" s="13"/>
      <c r="L475" s="14"/>
      <c r="M475" s="14"/>
      <c r="N475" s="14"/>
      <c r="O475" s="14" t="str">
        <f>AVERAGE('Hoja 1 - Call For Abstracts ICO'!$L475:$N475)</f>
        <v>#DIV/0!</v>
      </c>
      <c r="P475" s="21"/>
      <c r="Q475" s="2"/>
      <c r="R475" s="2">
        <v>473.0</v>
      </c>
      <c r="S475" s="2"/>
      <c r="T475" s="2"/>
      <c r="U475" s="2"/>
      <c r="V475" s="2"/>
      <c r="W475" s="2"/>
      <c r="X475" s="2"/>
      <c r="Y475" s="2"/>
      <c r="Z475" s="2"/>
      <c r="AA475" s="2"/>
      <c r="AB475" s="2"/>
      <c r="AC475" s="2"/>
      <c r="AD475" s="2"/>
      <c r="AE475" s="2"/>
      <c r="AF475" s="2"/>
    </row>
    <row r="476" ht="19.5" customHeight="1">
      <c r="A476" s="16" t="s">
        <v>3113</v>
      </c>
      <c r="B476" s="17" t="s">
        <v>3114</v>
      </c>
      <c r="C476" s="18" t="s">
        <v>3115</v>
      </c>
      <c r="D476" s="18" t="s">
        <v>3116</v>
      </c>
      <c r="E476" s="19" t="s">
        <v>3117</v>
      </c>
      <c r="F476" s="18" t="s">
        <v>2639</v>
      </c>
      <c r="G476" s="18" t="s">
        <v>118</v>
      </c>
      <c r="H476" s="18" t="s">
        <v>25</v>
      </c>
      <c r="I476" s="19" t="s">
        <v>3118</v>
      </c>
      <c r="J476" s="20" t="s">
        <v>27</v>
      </c>
      <c r="K476" s="13"/>
      <c r="L476" s="14"/>
      <c r="M476" s="14"/>
      <c r="N476" s="14"/>
      <c r="O476" s="14" t="str">
        <f>AVERAGE('Hoja 1 - Call For Abstracts ICO'!$L476:$N476)</f>
        <v>#DIV/0!</v>
      </c>
      <c r="P476" s="21"/>
      <c r="Q476" s="2"/>
      <c r="R476" s="2">
        <v>474.0</v>
      </c>
      <c r="S476" s="2"/>
      <c r="T476" s="2"/>
      <c r="U476" s="2"/>
      <c r="V476" s="2"/>
      <c r="W476" s="2"/>
      <c r="X476" s="2"/>
      <c r="Y476" s="2"/>
      <c r="Z476" s="2"/>
      <c r="AA476" s="2"/>
      <c r="AB476" s="2"/>
      <c r="AC476" s="2"/>
      <c r="AD476" s="2"/>
      <c r="AE476" s="2"/>
      <c r="AF476" s="2"/>
    </row>
    <row r="477" ht="19.5" hidden="1" customHeight="1">
      <c r="A477" s="16" t="s">
        <v>3119</v>
      </c>
      <c r="B477" s="17" t="s">
        <v>3120</v>
      </c>
      <c r="C477" s="18" t="s">
        <v>3121</v>
      </c>
      <c r="D477" s="18" t="s">
        <v>3122</v>
      </c>
      <c r="E477" s="19" t="s">
        <v>3123</v>
      </c>
      <c r="F477" s="18" t="s">
        <v>3124</v>
      </c>
      <c r="G477" s="18" t="s">
        <v>142</v>
      </c>
      <c r="H477" s="18" t="s">
        <v>60</v>
      </c>
      <c r="I477" s="19" t="s">
        <v>3125</v>
      </c>
      <c r="J477" s="20" t="s">
        <v>27</v>
      </c>
      <c r="K477" s="13"/>
      <c r="L477" s="14"/>
      <c r="M477" s="14"/>
      <c r="N477" s="14"/>
      <c r="O477" s="14" t="str">
        <f>AVERAGE('Hoja 1 - Call For Abstracts ICO'!$L477:$N477)</f>
        <v>#DIV/0!</v>
      </c>
      <c r="P477" s="21"/>
      <c r="Q477" s="2"/>
      <c r="R477" s="2">
        <v>475.0</v>
      </c>
      <c r="S477" s="2"/>
      <c r="T477" s="2"/>
      <c r="U477" s="2"/>
      <c r="V477" s="2"/>
      <c r="W477" s="2"/>
      <c r="X477" s="2"/>
      <c r="Y477" s="2"/>
      <c r="Z477" s="2"/>
      <c r="AA477" s="2"/>
      <c r="AB477" s="2"/>
      <c r="AC477" s="2"/>
      <c r="AD477" s="2"/>
      <c r="AE477" s="2"/>
      <c r="AF477" s="2"/>
    </row>
    <row r="478" ht="19.5" hidden="1" customHeight="1">
      <c r="A478" s="16" t="s">
        <v>3126</v>
      </c>
      <c r="B478" s="17" t="s">
        <v>3127</v>
      </c>
      <c r="C478" s="18" t="s">
        <v>3128</v>
      </c>
      <c r="D478" s="18" t="s">
        <v>3129</v>
      </c>
      <c r="E478" s="19" t="s">
        <v>3130</v>
      </c>
      <c r="F478" s="18" t="s">
        <v>3131</v>
      </c>
      <c r="G478" s="18" t="s">
        <v>42</v>
      </c>
      <c r="H478" s="18" t="s">
        <v>43</v>
      </c>
      <c r="I478" s="19" t="s">
        <v>3132</v>
      </c>
      <c r="J478" s="20" t="s">
        <v>27</v>
      </c>
      <c r="K478" s="13"/>
      <c r="L478" s="14"/>
      <c r="M478" s="14"/>
      <c r="N478" s="14"/>
      <c r="O478" s="14" t="str">
        <f>AVERAGE('Hoja 1 - Call For Abstracts ICO'!$L478:$N478)</f>
        <v>#DIV/0!</v>
      </c>
      <c r="P478" s="21"/>
      <c r="Q478" s="2"/>
      <c r="R478" s="2">
        <v>476.0</v>
      </c>
      <c r="S478" s="2"/>
      <c r="T478" s="2"/>
      <c r="U478" s="2"/>
      <c r="V478" s="2"/>
      <c r="W478" s="2"/>
      <c r="X478" s="2"/>
      <c r="Y478" s="2"/>
      <c r="Z478" s="2"/>
      <c r="AA478" s="2"/>
      <c r="AB478" s="2"/>
      <c r="AC478" s="2"/>
      <c r="AD478" s="2"/>
      <c r="AE478" s="2"/>
      <c r="AF478" s="2"/>
    </row>
    <row r="479" ht="19.5" hidden="1" customHeight="1">
      <c r="A479" s="16" t="s">
        <v>3133</v>
      </c>
      <c r="B479" s="17" t="s">
        <v>3134</v>
      </c>
      <c r="C479" s="18" t="s">
        <v>3135</v>
      </c>
      <c r="D479" s="18" t="s">
        <v>3136</v>
      </c>
      <c r="E479" s="19" t="s">
        <v>3137</v>
      </c>
      <c r="F479" s="18" t="s">
        <v>3138</v>
      </c>
      <c r="G479" s="18" t="s">
        <v>172</v>
      </c>
      <c r="H479" s="18" t="s">
        <v>43</v>
      </c>
      <c r="I479" s="19" t="s">
        <v>3139</v>
      </c>
      <c r="J479" s="20" t="s">
        <v>27</v>
      </c>
      <c r="K479" s="13"/>
      <c r="L479" s="14"/>
      <c r="M479" s="14"/>
      <c r="N479" s="14"/>
      <c r="O479" s="14" t="str">
        <f>AVERAGE('Hoja 1 - Call For Abstracts ICO'!$L479:$N479)</f>
        <v>#DIV/0!</v>
      </c>
      <c r="P479" s="21"/>
      <c r="Q479" s="2"/>
      <c r="R479" s="2">
        <v>477.0</v>
      </c>
      <c r="S479" s="2"/>
      <c r="T479" s="2"/>
      <c r="U479" s="2"/>
      <c r="V479" s="2"/>
      <c r="W479" s="2"/>
      <c r="X479" s="2"/>
      <c r="Y479" s="2"/>
      <c r="Z479" s="2"/>
      <c r="AA479" s="2"/>
      <c r="AB479" s="2"/>
      <c r="AC479" s="2"/>
      <c r="AD479" s="2"/>
      <c r="AE479" s="2"/>
      <c r="AF479" s="2"/>
    </row>
    <row r="480" ht="19.5" hidden="1" customHeight="1">
      <c r="A480" s="16" t="s">
        <v>3140</v>
      </c>
      <c r="B480" s="17" t="s">
        <v>3141</v>
      </c>
      <c r="C480" s="18" t="s">
        <v>3142</v>
      </c>
      <c r="D480" s="18" t="s">
        <v>3143</v>
      </c>
      <c r="E480" s="19" t="s">
        <v>3144</v>
      </c>
      <c r="F480" s="18" t="s">
        <v>3145</v>
      </c>
      <c r="G480" s="18" t="s">
        <v>118</v>
      </c>
      <c r="H480" s="18" t="s">
        <v>60</v>
      </c>
      <c r="I480" s="19" t="s">
        <v>3146</v>
      </c>
      <c r="J480" s="20" t="s">
        <v>27</v>
      </c>
      <c r="K480" s="13"/>
      <c r="L480" s="14"/>
      <c r="M480" s="14"/>
      <c r="N480" s="14"/>
      <c r="O480" s="14" t="str">
        <f>AVERAGE('Hoja 1 - Call For Abstracts ICO'!$L480:$N480)</f>
        <v>#DIV/0!</v>
      </c>
      <c r="P480" s="21"/>
      <c r="Q480" s="2"/>
      <c r="R480" s="2">
        <v>478.0</v>
      </c>
      <c r="S480" s="2"/>
      <c r="T480" s="2"/>
      <c r="U480" s="2"/>
      <c r="V480" s="2"/>
      <c r="W480" s="2"/>
      <c r="X480" s="2"/>
      <c r="Y480" s="2"/>
      <c r="Z480" s="2"/>
      <c r="AA480" s="2"/>
      <c r="AB480" s="2"/>
      <c r="AC480" s="2"/>
      <c r="AD480" s="2"/>
      <c r="AE480" s="2"/>
      <c r="AF480" s="2"/>
    </row>
    <row r="481" ht="19.5" hidden="1" customHeight="1">
      <c r="A481" s="16" t="s">
        <v>3147</v>
      </c>
      <c r="B481" s="17" t="s">
        <v>3148</v>
      </c>
      <c r="C481" s="18" t="s">
        <v>3149</v>
      </c>
      <c r="D481" s="18" t="s">
        <v>3150</v>
      </c>
      <c r="E481" s="19" t="s">
        <v>3151</v>
      </c>
      <c r="F481" s="18" t="s">
        <v>3152</v>
      </c>
      <c r="G481" s="18" t="s">
        <v>118</v>
      </c>
      <c r="H481" s="18" t="s">
        <v>43</v>
      </c>
      <c r="I481" s="19" t="s">
        <v>3153</v>
      </c>
      <c r="J481" s="20" t="s">
        <v>27</v>
      </c>
      <c r="K481" s="13"/>
      <c r="L481" s="14"/>
      <c r="M481" s="14"/>
      <c r="N481" s="14"/>
      <c r="O481" s="14" t="str">
        <f>AVERAGE('Hoja 1 - Call For Abstracts ICO'!$L481:$N481)</f>
        <v>#DIV/0!</v>
      </c>
      <c r="P481" s="21"/>
      <c r="Q481" s="2"/>
      <c r="R481" s="2">
        <v>479.0</v>
      </c>
      <c r="S481" s="2"/>
      <c r="T481" s="2"/>
      <c r="U481" s="2"/>
      <c r="V481" s="2"/>
      <c r="W481" s="2"/>
      <c r="X481" s="2"/>
      <c r="Y481" s="2"/>
      <c r="Z481" s="2"/>
      <c r="AA481" s="2"/>
      <c r="AB481" s="2"/>
      <c r="AC481" s="2"/>
      <c r="AD481" s="2"/>
      <c r="AE481" s="2"/>
      <c r="AF481" s="2"/>
    </row>
    <row r="482" ht="19.5" hidden="1" customHeight="1">
      <c r="A482" s="16" t="s">
        <v>3154</v>
      </c>
      <c r="B482" s="17" t="s">
        <v>3155</v>
      </c>
      <c r="C482" s="18" t="s">
        <v>3156</v>
      </c>
      <c r="D482" s="18" t="s">
        <v>3157</v>
      </c>
      <c r="E482" s="19" t="s">
        <v>3158</v>
      </c>
      <c r="F482" s="18" t="s">
        <v>3159</v>
      </c>
      <c r="G482" s="18" t="s">
        <v>233</v>
      </c>
      <c r="H482" s="18" t="s">
        <v>105</v>
      </c>
      <c r="I482" s="19" t="s">
        <v>3160</v>
      </c>
      <c r="J482" s="20" t="s">
        <v>27</v>
      </c>
      <c r="K482" s="13"/>
      <c r="L482" s="14"/>
      <c r="M482" s="14"/>
      <c r="N482" s="14"/>
      <c r="O482" s="14" t="str">
        <f>AVERAGE('Hoja 1 - Call For Abstracts ICO'!$L482:$N482)</f>
        <v>#DIV/0!</v>
      </c>
      <c r="P482" s="21"/>
      <c r="Q482" s="2"/>
      <c r="R482" s="2">
        <v>480.0</v>
      </c>
      <c r="S482" s="2"/>
      <c r="T482" s="2"/>
      <c r="U482" s="2"/>
      <c r="V482" s="2"/>
      <c r="W482" s="2"/>
      <c r="X482" s="2"/>
      <c r="Y482" s="2"/>
      <c r="Z482" s="2"/>
      <c r="AA482" s="2"/>
      <c r="AB482" s="2"/>
      <c r="AC482" s="2"/>
      <c r="AD482" s="2"/>
      <c r="AE482" s="2"/>
      <c r="AF482" s="2"/>
    </row>
    <row r="483" ht="19.5" hidden="1" customHeight="1">
      <c r="A483" s="16" t="s">
        <v>3161</v>
      </c>
      <c r="B483" s="17" t="s">
        <v>3162</v>
      </c>
      <c r="C483" s="18" t="s">
        <v>3163</v>
      </c>
      <c r="D483" s="18" t="s">
        <v>3164</v>
      </c>
      <c r="E483" s="19" t="s">
        <v>3165</v>
      </c>
      <c r="F483" s="18" t="s">
        <v>3166</v>
      </c>
      <c r="G483" s="18" t="s">
        <v>3167</v>
      </c>
      <c r="H483" s="18" t="s">
        <v>126</v>
      </c>
      <c r="I483" s="19" t="s">
        <v>3168</v>
      </c>
      <c r="J483" s="20" t="s">
        <v>27</v>
      </c>
      <c r="K483" s="13"/>
      <c r="L483" s="14"/>
      <c r="M483" s="14"/>
      <c r="N483" s="14"/>
      <c r="O483" s="14" t="str">
        <f>AVERAGE('Hoja 1 - Call For Abstracts ICO'!$L483:$N483)</f>
        <v>#DIV/0!</v>
      </c>
      <c r="P483" s="21"/>
      <c r="Q483" s="2"/>
      <c r="R483" s="2">
        <v>481.0</v>
      </c>
      <c r="S483" s="2"/>
      <c r="T483" s="2"/>
      <c r="U483" s="2"/>
      <c r="V483" s="2"/>
      <c r="W483" s="2"/>
      <c r="X483" s="2"/>
      <c r="Y483" s="2"/>
      <c r="Z483" s="2"/>
      <c r="AA483" s="2"/>
      <c r="AB483" s="2"/>
      <c r="AC483" s="2"/>
      <c r="AD483" s="2"/>
      <c r="AE483" s="2"/>
      <c r="AF483" s="2"/>
    </row>
    <row r="484" ht="19.5" hidden="1" customHeight="1">
      <c r="A484" s="16" t="s">
        <v>3169</v>
      </c>
      <c r="B484" s="17" t="s">
        <v>3170</v>
      </c>
      <c r="C484" s="18" t="s">
        <v>3171</v>
      </c>
      <c r="D484" s="18" t="s">
        <v>3172</v>
      </c>
      <c r="E484" s="19" t="s">
        <v>3173</v>
      </c>
      <c r="F484" s="18" t="s">
        <v>3174</v>
      </c>
      <c r="G484" s="18" t="s">
        <v>489</v>
      </c>
      <c r="H484" s="18" t="s">
        <v>60</v>
      </c>
      <c r="I484" s="19" t="s">
        <v>3175</v>
      </c>
      <c r="J484" s="20" t="s">
        <v>27</v>
      </c>
      <c r="K484" s="13"/>
      <c r="L484" s="14"/>
      <c r="M484" s="14"/>
      <c r="N484" s="14"/>
      <c r="O484" s="14" t="str">
        <f>AVERAGE('Hoja 1 - Call For Abstracts ICO'!$L484:$N484)</f>
        <v>#DIV/0!</v>
      </c>
      <c r="P484" s="21"/>
      <c r="Q484" s="2"/>
      <c r="R484" s="2">
        <v>482.0</v>
      </c>
      <c r="S484" s="2"/>
      <c r="T484" s="2"/>
      <c r="U484" s="2"/>
      <c r="V484" s="2"/>
      <c r="W484" s="2"/>
      <c r="X484" s="2"/>
      <c r="Y484" s="2"/>
      <c r="Z484" s="2"/>
      <c r="AA484" s="2"/>
      <c r="AB484" s="2"/>
      <c r="AC484" s="2"/>
      <c r="AD484" s="2"/>
      <c r="AE484" s="2"/>
      <c r="AF484" s="2"/>
    </row>
    <row r="485" ht="19.5" hidden="1" customHeight="1">
      <c r="A485" s="16" t="s">
        <v>3176</v>
      </c>
      <c r="B485" s="17" t="s">
        <v>3148</v>
      </c>
      <c r="C485" s="18" t="s">
        <v>3177</v>
      </c>
      <c r="D485" s="18" t="s">
        <v>3150</v>
      </c>
      <c r="E485" s="19" t="s">
        <v>3178</v>
      </c>
      <c r="F485" s="18" t="s">
        <v>3179</v>
      </c>
      <c r="G485" s="18" t="s">
        <v>118</v>
      </c>
      <c r="H485" s="18" t="s">
        <v>43</v>
      </c>
      <c r="I485" s="19" t="s">
        <v>3180</v>
      </c>
      <c r="J485" s="20" t="s">
        <v>27</v>
      </c>
      <c r="K485" s="13"/>
      <c r="L485" s="14"/>
      <c r="M485" s="14"/>
      <c r="N485" s="14"/>
      <c r="O485" s="14" t="str">
        <f>AVERAGE('Hoja 1 - Call For Abstracts ICO'!$L485:$N485)</f>
        <v>#DIV/0!</v>
      </c>
      <c r="P485" s="21"/>
      <c r="Q485" s="2"/>
      <c r="R485" s="2">
        <v>483.0</v>
      </c>
      <c r="S485" s="2"/>
      <c r="T485" s="2"/>
      <c r="U485" s="2"/>
      <c r="V485" s="2"/>
      <c r="W485" s="2"/>
      <c r="X485" s="2"/>
      <c r="Y485" s="2"/>
      <c r="Z485" s="2"/>
      <c r="AA485" s="2"/>
      <c r="AB485" s="2"/>
      <c r="AC485" s="2"/>
      <c r="AD485" s="2"/>
      <c r="AE485" s="2"/>
      <c r="AF485" s="2"/>
    </row>
    <row r="486" ht="19.5" hidden="1" customHeight="1">
      <c r="A486" s="16" t="s">
        <v>3181</v>
      </c>
      <c r="B486" s="17" t="s">
        <v>3182</v>
      </c>
      <c r="C486" s="18" t="s">
        <v>3183</v>
      </c>
      <c r="D486" s="18" t="s">
        <v>3184</v>
      </c>
      <c r="E486" s="19" t="s">
        <v>3185</v>
      </c>
      <c r="F486" s="18" t="s">
        <v>3186</v>
      </c>
      <c r="G486" s="18" t="s">
        <v>747</v>
      </c>
      <c r="H486" s="18" t="s">
        <v>126</v>
      </c>
      <c r="I486" s="19" t="s">
        <v>3187</v>
      </c>
      <c r="J486" s="20" t="s">
        <v>27</v>
      </c>
      <c r="K486" s="13"/>
      <c r="L486" s="14"/>
      <c r="M486" s="14"/>
      <c r="N486" s="14"/>
      <c r="O486" s="14" t="str">
        <f>AVERAGE('Hoja 1 - Call For Abstracts ICO'!$L486:$N486)</f>
        <v>#DIV/0!</v>
      </c>
      <c r="P486" s="21"/>
      <c r="Q486" s="2"/>
      <c r="R486" s="2">
        <v>484.0</v>
      </c>
      <c r="S486" s="2"/>
      <c r="T486" s="2"/>
      <c r="U486" s="2"/>
      <c r="V486" s="2"/>
      <c r="W486" s="2"/>
      <c r="X486" s="2"/>
      <c r="Y486" s="2"/>
      <c r="Z486" s="2"/>
      <c r="AA486" s="2"/>
      <c r="AB486" s="2"/>
      <c r="AC486" s="2"/>
      <c r="AD486" s="2"/>
      <c r="AE486" s="2"/>
      <c r="AF486" s="2"/>
    </row>
    <row r="487" ht="19.5" hidden="1" customHeight="1">
      <c r="A487" s="16" t="s">
        <v>3188</v>
      </c>
      <c r="B487" s="17" t="s">
        <v>3189</v>
      </c>
      <c r="C487" s="18" t="s">
        <v>3190</v>
      </c>
      <c r="D487" s="18" t="s">
        <v>3191</v>
      </c>
      <c r="E487" s="19" t="s">
        <v>3192</v>
      </c>
      <c r="F487" s="18" t="s">
        <v>3193</v>
      </c>
      <c r="G487" s="18" t="s">
        <v>747</v>
      </c>
      <c r="H487" s="18" t="s">
        <v>60</v>
      </c>
      <c r="I487" s="19" t="s">
        <v>3194</v>
      </c>
      <c r="J487" s="20" t="s">
        <v>27</v>
      </c>
      <c r="K487" s="13"/>
      <c r="L487" s="14"/>
      <c r="M487" s="14"/>
      <c r="N487" s="14"/>
      <c r="O487" s="14" t="str">
        <f>AVERAGE('Hoja 1 - Call For Abstracts ICO'!$L487:$N487)</f>
        <v>#DIV/0!</v>
      </c>
      <c r="P487" s="21"/>
      <c r="Q487" s="2"/>
      <c r="R487" s="2">
        <v>485.0</v>
      </c>
      <c r="S487" s="2"/>
      <c r="T487" s="2"/>
      <c r="U487" s="2"/>
      <c r="V487" s="2"/>
      <c r="W487" s="2"/>
      <c r="X487" s="2"/>
      <c r="Y487" s="2"/>
      <c r="Z487" s="2"/>
      <c r="AA487" s="2"/>
      <c r="AB487" s="2"/>
      <c r="AC487" s="2"/>
      <c r="AD487" s="2"/>
      <c r="AE487" s="2"/>
      <c r="AF487" s="2"/>
    </row>
    <row r="488" ht="19.5" customHeight="1">
      <c r="A488" s="16" t="s">
        <v>3195</v>
      </c>
      <c r="B488" s="17" t="s">
        <v>3196</v>
      </c>
      <c r="C488" s="18" t="s">
        <v>3197</v>
      </c>
      <c r="D488" s="18" t="s">
        <v>3198</v>
      </c>
      <c r="E488" s="19" t="s">
        <v>3199</v>
      </c>
      <c r="F488" s="18" t="s">
        <v>3200</v>
      </c>
      <c r="G488" s="18" t="s">
        <v>212</v>
      </c>
      <c r="H488" s="18" t="s">
        <v>25</v>
      </c>
      <c r="I488" s="19" t="s">
        <v>3201</v>
      </c>
      <c r="J488" s="20" t="s">
        <v>27</v>
      </c>
      <c r="K488" s="13"/>
      <c r="L488" s="14"/>
      <c r="M488" s="14"/>
      <c r="N488" s="14"/>
      <c r="O488" s="14" t="str">
        <f>AVERAGE('Hoja 1 - Call For Abstracts ICO'!$L488:$N488)</f>
        <v>#DIV/0!</v>
      </c>
      <c r="P488" s="21"/>
      <c r="Q488" s="2"/>
      <c r="R488" s="2">
        <v>486.0</v>
      </c>
      <c r="S488" s="2"/>
      <c r="T488" s="2"/>
      <c r="U488" s="2"/>
      <c r="V488" s="2"/>
      <c r="W488" s="2"/>
      <c r="X488" s="2"/>
      <c r="Y488" s="2"/>
      <c r="Z488" s="2"/>
      <c r="AA488" s="2"/>
      <c r="AB488" s="2"/>
      <c r="AC488" s="2"/>
      <c r="AD488" s="2"/>
      <c r="AE488" s="2"/>
      <c r="AF488" s="2"/>
    </row>
    <row r="489" ht="19.5" customHeight="1">
      <c r="A489" s="16" t="s">
        <v>3202</v>
      </c>
      <c r="B489" s="17" t="s">
        <v>3196</v>
      </c>
      <c r="C489" s="18" t="s">
        <v>3197</v>
      </c>
      <c r="D489" s="18" t="s">
        <v>3198</v>
      </c>
      <c r="E489" s="19" t="s">
        <v>3203</v>
      </c>
      <c r="F489" s="18" t="s">
        <v>3200</v>
      </c>
      <c r="G489" s="18" t="s">
        <v>212</v>
      </c>
      <c r="H489" s="18" t="s">
        <v>25</v>
      </c>
      <c r="I489" s="19" t="s">
        <v>3204</v>
      </c>
      <c r="J489" s="20" t="s">
        <v>27</v>
      </c>
      <c r="K489" s="13"/>
      <c r="L489" s="14"/>
      <c r="M489" s="14"/>
      <c r="N489" s="14"/>
      <c r="O489" s="14" t="str">
        <f>AVERAGE('Hoja 1 - Call For Abstracts ICO'!$L489:$N489)</f>
        <v>#DIV/0!</v>
      </c>
      <c r="P489" s="21"/>
      <c r="Q489" s="2"/>
      <c r="R489" s="2">
        <v>487.0</v>
      </c>
      <c r="S489" s="2"/>
      <c r="T489" s="2"/>
      <c r="U489" s="2"/>
      <c r="V489" s="2"/>
      <c r="W489" s="2"/>
      <c r="X489" s="2"/>
      <c r="Y489" s="2"/>
      <c r="Z489" s="2"/>
      <c r="AA489" s="2"/>
      <c r="AB489" s="2"/>
      <c r="AC489" s="2"/>
      <c r="AD489" s="2"/>
      <c r="AE489" s="2"/>
      <c r="AF489" s="2"/>
    </row>
    <row r="490" ht="19.5" hidden="1" customHeight="1">
      <c r="A490" s="16" t="s">
        <v>3205</v>
      </c>
      <c r="B490" s="17" t="s">
        <v>3206</v>
      </c>
      <c r="C490" s="18" t="s">
        <v>3207</v>
      </c>
      <c r="D490" s="18" t="s">
        <v>3208</v>
      </c>
      <c r="E490" s="19" t="s">
        <v>3209</v>
      </c>
      <c r="F490" s="18" t="s">
        <v>3210</v>
      </c>
      <c r="G490" s="18" t="s">
        <v>233</v>
      </c>
      <c r="H490" s="18" t="s">
        <v>43</v>
      </c>
      <c r="I490" s="19" t="s">
        <v>3211</v>
      </c>
      <c r="J490" s="20" t="s">
        <v>27</v>
      </c>
      <c r="K490" s="13"/>
      <c r="L490" s="14"/>
      <c r="M490" s="14"/>
      <c r="N490" s="14"/>
      <c r="O490" s="14" t="str">
        <f>AVERAGE('Hoja 1 - Call For Abstracts ICO'!$L490:$N490)</f>
        <v>#DIV/0!</v>
      </c>
      <c r="P490" s="21"/>
      <c r="Q490" s="2"/>
      <c r="R490" s="2">
        <v>488.0</v>
      </c>
      <c r="S490" s="2"/>
      <c r="T490" s="2"/>
      <c r="U490" s="2"/>
      <c r="V490" s="2"/>
      <c r="W490" s="2"/>
      <c r="X490" s="2"/>
      <c r="Y490" s="2"/>
      <c r="Z490" s="2"/>
      <c r="AA490" s="2"/>
      <c r="AB490" s="2"/>
      <c r="AC490" s="2"/>
      <c r="AD490" s="2"/>
      <c r="AE490" s="2"/>
      <c r="AF490" s="2"/>
    </row>
    <row r="491" ht="19.5" hidden="1" customHeight="1">
      <c r="A491" s="16" t="s">
        <v>3212</v>
      </c>
      <c r="B491" s="17" t="s">
        <v>3213</v>
      </c>
      <c r="C491" s="18" t="s">
        <v>3214</v>
      </c>
      <c r="D491" s="18" t="s">
        <v>3215</v>
      </c>
      <c r="E491" s="19" t="s">
        <v>3216</v>
      </c>
      <c r="F491" s="18" t="s">
        <v>3217</v>
      </c>
      <c r="G491" s="18" t="s">
        <v>386</v>
      </c>
      <c r="H491" s="18" t="s">
        <v>69</v>
      </c>
      <c r="I491" s="19" t="s">
        <v>3218</v>
      </c>
      <c r="J491" s="20" t="s">
        <v>27</v>
      </c>
      <c r="K491" s="13"/>
      <c r="L491" s="14"/>
      <c r="M491" s="14"/>
      <c r="N491" s="14"/>
      <c r="O491" s="14" t="str">
        <f>AVERAGE('Hoja 1 - Call For Abstracts ICO'!$L491:$N491)</f>
        <v>#DIV/0!</v>
      </c>
      <c r="P491" s="21"/>
      <c r="Q491" s="2"/>
      <c r="R491" s="2">
        <v>489.0</v>
      </c>
      <c r="S491" s="2"/>
      <c r="T491" s="2"/>
      <c r="U491" s="2"/>
      <c r="V491" s="2"/>
      <c r="W491" s="2"/>
      <c r="X491" s="2"/>
      <c r="Y491" s="2"/>
      <c r="Z491" s="2"/>
      <c r="AA491" s="2"/>
      <c r="AB491" s="2"/>
      <c r="AC491" s="2"/>
      <c r="AD491" s="2"/>
      <c r="AE491" s="2"/>
      <c r="AF491" s="2"/>
    </row>
    <row r="492" ht="19.5" hidden="1" customHeight="1">
      <c r="A492" s="16" t="s">
        <v>3219</v>
      </c>
      <c r="B492" s="17" t="s">
        <v>3213</v>
      </c>
      <c r="C492" s="18" t="s">
        <v>3214</v>
      </c>
      <c r="D492" s="18" t="s">
        <v>3215</v>
      </c>
      <c r="E492" s="19" t="s">
        <v>3220</v>
      </c>
      <c r="F492" s="18" t="s">
        <v>3217</v>
      </c>
      <c r="G492" s="18" t="s">
        <v>386</v>
      </c>
      <c r="H492" s="18" t="s">
        <v>69</v>
      </c>
      <c r="I492" s="19" t="s">
        <v>3221</v>
      </c>
      <c r="J492" s="20" t="s">
        <v>27</v>
      </c>
      <c r="K492" s="13"/>
      <c r="L492" s="14"/>
      <c r="M492" s="14"/>
      <c r="N492" s="14"/>
      <c r="O492" s="14" t="str">
        <f>AVERAGE('Hoja 1 - Call For Abstracts ICO'!$L492:$N492)</f>
        <v>#DIV/0!</v>
      </c>
      <c r="P492" s="21"/>
      <c r="Q492" s="2"/>
      <c r="R492" s="2">
        <v>490.0</v>
      </c>
      <c r="S492" s="2"/>
      <c r="T492" s="2"/>
      <c r="U492" s="2"/>
      <c r="V492" s="2"/>
      <c r="W492" s="2"/>
      <c r="X492" s="2"/>
      <c r="Y492" s="2"/>
      <c r="Z492" s="2"/>
      <c r="AA492" s="2"/>
      <c r="AB492" s="2"/>
      <c r="AC492" s="2"/>
      <c r="AD492" s="2"/>
      <c r="AE492" s="2"/>
      <c r="AF492" s="2"/>
    </row>
    <row r="493" ht="19.5" customHeight="1">
      <c r="A493" s="16" t="s">
        <v>3222</v>
      </c>
      <c r="B493" s="17" t="s">
        <v>3223</v>
      </c>
      <c r="C493" s="18" t="s">
        <v>3224</v>
      </c>
      <c r="D493" s="18" t="s">
        <v>3225</v>
      </c>
      <c r="E493" s="19" t="s">
        <v>3226</v>
      </c>
      <c r="F493" s="18" t="s">
        <v>3227</v>
      </c>
      <c r="G493" s="18" t="s">
        <v>457</v>
      </c>
      <c r="H493" s="18" t="s">
        <v>25</v>
      </c>
      <c r="I493" s="19" t="s">
        <v>3228</v>
      </c>
      <c r="J493" s="20" t="s">
        <v>27</v>
      </c>
      <c r="K493" s="13"/>
      <c r="L493" s="14"/>
      <c r="M493" s="14"/>
      <c r="N493" s="14"/>
      <c r="O493" s="14" t="str">
        <f>AVERAGE('Hoja 1 - Call For Abstracts ICO'!$L493:$N493)</f>
        <v>#DIV/0!</v>
      </c>
      <c r="P493" s="21"/>
      <c r="Q493" s="2"/>
      <c r="R493" s="2">
        <v>491.0</v>
      </c>
      <c r="S493" s="2"/>
      <c r="T493" s="2"/>
      <c r="U493" s="2"/>
      <c r="V493" s="2"/>
      <c r="W493" s="2"/>
      <c r="X493" s="2"/>
      <c r="Y493" s="2"/>
      <c r="Z493" s="2"/>
      <c r="AA493" s="2"/>
      <c r="AB493" s="2"/>
      <c r="AC493" s="2"/>
      <c r="AD493" s="2"/>
      <c r="AE493" s="2"/>
      <c r="AF493" s="2"/>
    </row>
    <row r="494" ht="19.5" hidden="1" customHeight="1">
      <c r="A494" s="16" t="s">
        <v>3229</v>
      </c>
      <c r="B494" s="17" t="s">
        <v>3230</v>
      </c>
      <c r="C494" s="18" t="s">
        <v>3231</v>
      </c>
      <c r="D494" s="18" t="s">
        <v>3232</v>
      </c>
      <c r="E494" s="19" t="s">
        <v>3233</v>
      </c>
      <c r="F494" s="18" t="s">
        <v>3234</v>
      </c>
      <c r="G494" s="18" t="s">
        <v>59</v>
      </c>
      <c r="H494" s="18" t="s">
        <v>60</v>
      </c>
      <c r="I494" s="19" t="s">
        <v>3235</v>
      </c>
      <c r="J494" s="20" t="s">
        <v>27</v>
      </c>
      <c r="K494" s="13"/>
      <c r="L494" s="14"/>
      <c r="M494" s="14"/>
      <c r="N494" s="14"/>
      <c r="O494" s="14" t="str">
        <f>AVERAGE('Hoja 1 - Call For Abstracts ICO'!$L494:$N494)</f>
        <v>#DIV/0!</v>
      </c>
      <c r="P494" s="21"/>
      <c r="Q494" s="2"/>
      <c r="R494" s="2">
        <v>492.0</v>
      </c>
      <c r="S494" s="2"/>
      <c r="T494" s="2"/>
      <c r="U494" s="2"/>
      <c r="V494" s="2"/>
      <c r="W494" s="2"/>
      <c r="X494" s="2"/>
      <c r="Y494" s="2"/>
      <c r="Z494" s="2"/>
      <c r="AA494" s="2"/>
      <c r="AB494" s="2"/>
      <c r="AC494" s="2"/>
      <c r="AD494" s="2"/>
      <c r="AE494" s="2"/>
      <c r="AF494" s="2"/>
    </row>
    <row r="495" ht="19.5" hidden="1" customHeight="1">
      <c r="A495" s="16" t="s">
        <v>3236</v>
      </c>
      <c r="B495" s="17" t="s">
        <v>3237</v>
      </c>
      <c r="C495" s="18" t="s">
        <v>3238</v>
      </c>
      <c r="D495" s="18" t="s">
        <v>3239</v>
      </c>
      <c r="E495" s="19" t="s">
        <v>3240</v>
      </c>
      <c r="F495" s="18" t="s">
        <v>3241</v>
      </c>
      <c r="G495" s="18" t="s">
        <v>42</v>
      </c>
      <c r="H495" s="18" t="s">
        <v>60</v>
      </c>
      <c r="I495" s="19" t="s">
        <v>3242</v>
      </c>
      <c r="J495" s="20" t="s">
        <v>27</v>
      </c>
      <c r="K495" s="13"/>
      <c r="L495" s="14"/>
      <c r="M495" s="14"/>
      <c r="N495" s="14"/>
      <c r="O495" s="14" t="str">
        <f>AVERAGE('Hoja 1 - Call For Abstracts ICO'!$L495:$N495)</f>
        <v>#DIV/0!</v>
      </c>
      <c r="P495" s="21"/>
      <c r="Q495" s="2"/>
      <c r="R495" s="2">
        <v>493.0</v>
      </c>
      <c r="S495" s="2"/>
      <c r="T495" s="2"/>
      <c r="U495" s="2"/>
      <c r="V495" s="2"/>
      <c r="W495" s="2"/>
      <c r="X495" s="2"/>
      <c r="Y495" s="2"/>
      <c r="Z495" s="2"/>
      <c r="AA495" s="2"/>
      <c r="AB495" s="2"/>
      <c r="AC495" s="2"/>
      <c r="AD495" s="2"/>
      <c r="AE495" s="2"/>
      <c r="AF495" s="2"/>
    </row>
    <row r="496" ht="19.5" hidden="1" customHeight="1">
      <c r="A496" s="16" t="s">
        <v>3243</v>
      </c>
      <c r="B496" s="17" t="s">
        <v>2227</v>
      </c>
      <c r="C496" s="18" t="s">
        <v>3244</v>
      </c>
      <c r="D496" s="18" t="s">
        <v>3245</v>
      </c>
      <c r="E496" s="19" t="s">
        <v>3246</v>
      </c>
      <c r="F496" s="18" t="s">
        <v>2231</v>
      </c>
      <c r="G496" s="18" t="s">
        <v>747</v>
      </c>
      <c r="H496" s="18" t="s">
        <v>126</v>
      </c>
      <c r="I496" s="19" t="s">
        <v>3247</v>
      </c>
      <c r="J496" s="20" t="s">
        <v>27</v>
      </c>
      <c r="K496" s="13"/>
      <c r="L496" s="14"/>
      <c r="M496" s="14"/>
      <c r="N496" s="14"/>
      <c r="O496" s="14" t="str">
        <f>AVERAGE('Hoja 1 - Call For Abstracts ICO'!$L496:$N496)</f>
        <v>#DIV/0!</v>
      </c>
      <c r="P496" s="21"/>
      <c r="Q496" s="2"/>
      <c r="R496" s="2">
        <v>494.0</v>
      </c>
      <c r="S496" s="2"/>
      <c r="T496" s="2"/>
      <c r="U496" s="2"/>
      <c r="V496" s="2"/>
      <c r="W496" s="2"/>
      <c r="X496" s="2"/>
      <c r="Y496" s="2"/>
      <c r="Z496" s="2"/>
      <c r="AA496" s="2"/>
      <c r="AB496" s="2"/>
      <c r="AC496" s="2"/>
      <c r="AD496" s="2"/>
      <c r="AE496" s="2"/>
      <c r="AF496" s="2"/>
    </row>
    <row r="497" ht="19.5" hidden="1" customHeight="1">
      <c r="A497" s="16" t="s">
        <v>3248</v>
      </c>
      <c r="B497" s="17" t="s">
        <v>3249</v>
      </c>
      <c r="C497" s="18" t="s">
        <v>3250</v>
      </c>
      <c r="D497" s="18" t="s">
        <v>3251</v>
      </c>
      <c r="E497" s="19" t="s">
        <v>3252</v>
      </c>
      <c r="F497" s="18" t="s">
        <v>3253</v>
      </c>
      <c r="G497" s="18" t="s">
        <v>59</v>
      </c>
      <c r="H497" s="18" t="s">
        <v>69</v>
      </c>
      <c r="I497" s="19" t="s">
        <v>3254</v>
      </c>
      <c r="J497" s="20" t="s">
        <v>27</v>
      </c>
      <c r="K497" s="13"/>
      <c r="L497" s="14"/>
      <c r="M497" s="14"/>
      <c r="N497" s="14"/>
      <c r="O497" s="14" t="str">
        <f>AVERAGE('Hoja 1 - Call For Abstracts ICO'!$L497:$N497)</f>
        <v>#DIV/0!</v>
      </c>
      <c r="P497" s="21"/>
      <c r="Q497" s="2"/>
      <c r="R497" s="2">
        <v>495.0</v>
      </c>
      <c r="S497" s="2"/>
      <c r="T497" s="2"/>
      <c r="U497" s="2"/>
      <c r="V497" s="2"/>
      <c r="W497" s="2"/>
      <c r="X497" s="2"/>
      <c r="Y497" s="2"/>
      <c r="Z497" s="2"/>
      <c r="AA497" s="2"/>
      <c r="AB497" s="2"/>
      <c r="AC497" s="2"/>
      <c r="AD497" s="2"/>
      <c r="AE497" s="2"/>
      <c r="AF497" s="2"/>
    </row>
    <row r="498" ht="19.5" hidden="1" customHeight="1">
      <c r="A498" s="16" t="s">
        <v>3255</v>
      </c>
      <c r="B498" s="17" t="s">
        <v>3256</v>
      </c>
      <c r="C498" s="18" t="s">
        <v>3257</v>
      </c>
      <c r="D498" s="18" t="s">
        <v>3258</v>
      </c>
      <c r="E498" s="19" t="s">
        <v>3259</v>
      </c>
      <c r="F498" s="18" t="s">
        <v>3260</v>
      </c>
      <c r="G498" s="18" t="s">
        <v>42</v>
      </c>
      <c r="H498" s="18" t="s">
        <v>43</v>
      </c>
      <c r="I498" s="19" t="s">
        <v>3261</v>
      </c>
      <c r="J498" s="20" t="s">
        <v>27</v>
      </c>
      <c r="K498" s="13"/>
      <c r="L498" s="14"/>
      <c r="M498" s="14"/>
      <c r="N498" s="14"/>
      <c r="O498" s="14" t="str">
        <f>AVERAGE('Hoja 1 - Call For Abstracts ICO'!$L498:$N498)</f>
        <v>#DIV/0!</v>
      </c>
      <c r="P498" s="21"/>
      <c r="Q498" s="2"/>
      <c r="R498" s="2">
        <v>496.0</v>
      </c>
      <c r="S498" s="2"/>
      <c r="T498" s="2"/>
      <c r="U498" s="2"/>
      <c r="V498" s="2"/>
      <c r="W498" s="2"/>
      <c r="X498" s="2"/>
      <c r="Y498" s="2"/>
      <c r="Z498" s="2"/>
      <c r="AA498" s="2"/>
      <c r="AB498" s="2"/>
      <c r="AC498" s="2"/>
      <c r="AD498" s="2"/>
      <c r="AE498" s="2"/>
      <c r="AF498" s="2"/>
    </row>
    <row r="499" ht="19.5" hidden="1" customHeight="1">
      <c r="A499" s="16" t="s">
        <v>3262</v>
      </c>
      <c r="B499" s="17" t="s">
        <v>3263</v>
      </c>
      <c r="C499" s="18" t="s">
        <v>3264</v>
      </c>
      <c r="D499" s="18" t="s">
        <v>3265</v>
      </c>
      <c r="E499" s="19" t="s">
        <v>3266</v>
      </c>
      <c r="F499" s="18" t="s">
        <v>3267</v>
      </c>
      <c r="G499" s="18" t="s">
        <v>142</v>
      </c>
      <c r="H499" s="18" t="s">
        <v>43</v>
      </c>
      <c r="I499" s="19" t="s">
        <v>3268</v>
      </c>
      <c r="J499" s="20" t="s">
        <v>27</v>
      </c>
      <c r="K499" s="13"/>
      <c r="L499" s="14"/>
      <c r="M499" s="14"/>
      <c r="N499" s="14"/>
      <c r="O499" s="14" t="str">
        <f>AVERAGE('Hoja 1 - Call For Abstracts ICO'!$L499:$N499)</f>
        <v>#DIV/0!</v>
      </c>
      <c r="P499" s="21"/>
      <c r="Q499" s="2"/>
      <c r="R499" s="2">
        <v>497.0</v>
      </c>
      <c r="S499" s="2"/>
      <c r="T499" s="2"/>
      <c r="U499" s="2"/>
      <c r="V499" s="2"/>
      <c r="W499" s="2"/>
      <c r="X499" s="2"/>
      <c r="Y499" s="2"/>
      <c r="Z499" s="2"/>
      <c r="AA499" s="2"/>
      <c r="AB499" s="2"/>
      <c r="AC499" s="2"/>
      <c r="AD499" s="2"/>
      <c r="AE499" s="2"/>
      <c r="AF499" s="2"/>
    </row>
    <row r="500" ht="19.5" hidden="1" customHeight="1">
      <c r="A500" s="16" t="s">
        <v>3269</v>
      </c>
      <c r="B500" s="17" t="s">
        <v>3270</v>
      </c>
      <c r="C500" s="18" t="s">
        <v>3271</v>
      </c>
      <c r="D500" s="18" t="s">
        <v>3272</v>
      </c>
      <c r="E500" s="19" t="s">
        <v>3273</v>
      </c>
      <c r="F500" s="18" t="s">
        <v>3274</v>
      </c>
      <c r="G500" s="18" t="s">
        <v>838</v>
      </c>
      <c r="H500" s="18" t="s">
        <v>173</v>
      </c>
      <c r="I500" s="19" t="s">
        <v>3275</v>
      </c>
      <c r="J500" s="20" t="s">
        <v>27</v>
      </c>
      <c r="K500" s="13"/>
      <c r="L500" s="14"/>
      <c r="M500" s="14"/>
      <c r="N500" s="14"/>
      <c r="O500" s="14" t="str">
        <f>AVERAGE('Hoja 1 - Call For Abstracts ICO'!$L500:$N500)</f>
        <v>#DIV/0!</v>
      </c>
      <c r="P500" s="21"/>
      <c r="Q500" s="2"/>
      <c r="R500" s="2">
        <v>498.0</v>
      </c>
      <c r="S500" s="2"/>
      <c r="T500" s="2"/>
      <c r="U500" s="2"/>
      <c r="V500" s="2"/>
      <c r="W500" s="2"/>
      <c r="X500" s="2"/>
      <c r="Y500" s="2"/>
      <c r="Z500" s="2"/>
      <c r="AA500" s="2"/>
      <c r="AB500" s="2"/>
      <c r="AC500" s="2"/>
      <c r="AD500" s="2"/>
      <c r="AE500" s="2"/>
      <c r="AF500" s="2"/>
    </row>
    <row r="501" ht="19.5" customHeight="1">
      <c r="A501" s="16" t="s">
        <v>3276</v>
      </c>
      <c r="B501" s="17" t="s">
        <v>3277</v>
      </c>
      <c r="C501" s="18" t="s">
        <v>3278</v>
      </c>
      <c r="D501" s="18" t="s">
        <v>3279</v>
      </c>
      <c r="E501" s="19" t="s">
        <v>3280</v>
      </c>
      <c r="F501" s="18" t="s">
        <v>2018</v>
      </c>
      <c r="G501" s="18" t="s">
        <v>489</v>
      </c>
      <c r="H501" s="18" t="s">
        <v>25</v>
      </c>
      <c r="I501" s="19" t="s">
        <v>3281</v>
      </c>
      <c r="J501" s="20" t="s">
        <v>27</v>
      </c>
      <c r="K501" s="13"/>
      <c r="L501" s="14"/>
      <c r="M501" s="14"/>
      <c r="N501" s="14"/>
      <c r="O501" s="14" t="str">
        <f>AVERAGE('Hoja 1 - Call For Abstracts ICO'!$L501:$N501)</f>
        <v>#DIV/0!</v>
      </c>
      <c r="P501" s="21"/>
      <c r="Q501" s="2"/>
      <c r="R501" s="2">
        <v>499.0</v>
      </c>
      <c r="S501" s="2"/>
      <c r="T501" s="2"/>
      <c r="U501" s="2"/>
      <c r="V501" s="2"/>
      <c r="W501" s="2"/>
      <c r="X501" s="2"/>
      <c r="Y501" s="2"/>
      <c r="Z501" s="2"/>
      <c r="AA501" s="2"/>
      <c r="AB501" s="2"/>
      <c r="AC501" s="2"/>
      <c r="AD501" s="2"/>
      <c r="AE501" s="2"/>
      <c r="AF501" s="2"/>
    </row>
    <row r="502" ht="19.5" hidden="1" customHeight="1">
      <c r="A502" s="16" t="s">
        <v>3282</v>
      </c>
      <c r="B502" s="17" t="s">
        <v>898</v>
      </c>
      <c r="C502" s="18" t="s">
        <v>899</v>
      </c>
      <c r="D502" s="18" t="s">
        <v>3283</v>
      </c>
      <c r="E502" s="19" t="s">
        <v>3284</v>
      </c>
      <c r="F502" s="18" t="s">
        <v>902</v>
      </c>
      <c r="G502" s="18" t="s">
        <v>747</v>
      </c>
      <c r="H502" s="18" t="s">
        <v>69</v>
      </c>
      <c r="I502" s="19" t="s">
        <v>3285</v>
      </c>
      <c r="J502" s="20" t="s">
        <v>27</v>
      </c>
      <c r="K502" s="13"/>
      <c r="L502" s="14"/>
      <c r="M502" s="14"/>
      <c r="N502" s="14"/>
      <c r="O502" s="14" t="str">
        <f>AVERAGE('Hoja 1 - Call For Abstracts ICO'!$L502:$N502)</f>
        <v>#DIV/0!</v>
      </c>
      <c r="P502" s="21"/>
      <c r="Q502" s="2"/>
      <c r="R502" s="2">
        <v>500.0</v>
      </c>
      <c r="S502" s="2"/>
      <c r="T502" s="2"/>
      <c r="U502" s="2"/>
      <c r="V502" s="2"/>
      <c r="W502" s="2"/>
      <c r="X502" s="2"/>
      <c r="Y502" s="2"/>
      <c r="Z502" s="2"/>
      <c r="AA502" s="2"/>
      <c r="AB502" s="2"/>
      <c r="AC502" s="2"/>
      <c r="AD502" s="2"/>
      <c r="AE502" s="2"/>
      <c r="AF502" s="2"/>
    </row>
    <row r="503" ht="19.5" hidden="1" customHeight="1">
      <c r="A503" s="16" t="s">
        <v>3286</v>
      </c>
      <c r="B503" s="17" t="s">
        <v>3287</v>
      </c>
      <c r="C503" s="18" t="s">
        <v>3288</v>
      </c>
      <c r="D503" s="18" t="s">
        <v>3289</v>
      </c>
      <c r="E503" s="19" t="s">
        <v>3290</v>
      </c>
      <c r="F503" s="18" t="s">
        <v>3291</v>
      </c>
      <c r="G503" s="18" t="s">
        <v>42</v>
      </c>
      <c r="H503" s="18" t="s">
        <v>69</v>
      </c>
      <c r="I503" s="19" t="s">
        <v>3292</v>
      </c>
      <c r="J503" s="20" t="s">
        <v>27</v>
      </c>
      <c r="K503" s="13"/>
      <c r="L503" s="14"/>
      <c r="M503" s="14"/>
      <c r="N503" s="14"/>
      <c r="O503" s="14" t="str">
        <f>AVERAGE('Hoja 1 - Call For Abstracts ICO'!$L503:$N503)</f>
        <v>#DIV/0!</v>
      </c>
      <c r="P503" s="21"/>
      <c r="Q503" s="2"/>
      <c r="R503" s="2">
        <v>501.0</v>
      </c>
      <c r="S503" s="2"/>
      <c r="T503" s="2"/>
      <c r="U503" s="2"/>
      <c r="V503" s="2"/>
      <c r="W503" s="2"/>
      <c r="X503" s="2"/>
      <c r="Y503" s="2"/>
      <c r="Z503" s="2"/>
      <c r="AA503" s="2"/>
      <c r="AB503" s="2"/>
      <c r="AC503" s="2"/>
      <c r="AD503" s="2"/>
      <c r="AE503" s="2"/>
      <c r="AF503" s="2"/>
    </row>
    <row r="504" ht="19.5" customHeight="1">
      <c r="A504" s="16" t="s">
        <v>3293</v>
      </c>
      <c r="B504" s="17" t="s">
        <v>2014</v>
      </c>
      <c r="C504" s="18" t="s">
        <v>2883</v>
      </c>
      <c r="D504" s="18" t="s">
        <v>3294</v>
      </c>
      <c r="E504" s="19" t="s">
        <v>3295</v>
      </c>
      <c r="F504" s="18" t="s">
        <v>2018</v>
      </c>
      <c r="G504" s="18" t="s">
        <v>489</v>
      </c>
      <c r="H504" s="18" t="s">
        <v>25</v>
      </c>
      <c r="I504" s="19" t="s">
        <v>3296</v>
      </c>
      <c r="J504" s="20" t="s">
        <v>27</v>
      </c>
      <c r="K504" s="13"/>
      <c r="L504" s="14"/>
      <c r="M504" s="14"/>
      <c r="N504" s="14"/>
      <c r="O504" s="14" t="str">
        <f>AVERAGE('Hoja 1 - Call For Abstracts ICO'!$L504:$N504)</f>
        <v>#DIV/0!</v>
      </c>
      <c r="P504" s="21"/>
      <c r="Q504" s="2"/>
      <c r="R504" s="2">
        <v>502.0</v>
      </c>
      <c r="S504" s="2"/>
      <c r="T504" s="2"/>
      <c r="U504" s="2"/>
      <c r="V504" s="2"/>
      <c r="W504" s="2"/>
      <c r="X504" s="2"/>
      <c r="Y504" s="2"/>
      <c r="Z504" s="2"/>
      <c r="AA504" s="2"/>
      <c r="AB504" s="2"/>
      <c r="AC504" s="2"/>
      <c r="AD504" s="2"/>
      <c r="AE504" s="2"/>
      <c r="AF504" s="2"/>
    </row>
    <row r="505" ht="19.5" hidden="1" customHeight="1">
      <c r="A505" s="16" t="s">
        <v>3297</v>
      </c>
      <c r="B505" s="17" t="s">
        <v>3298</v>
      </c>
      <c r="C505" s="18" t="s">
        <v>2877</v>
      </c>
      <c r="D505" s="18" t="s">
        <v>2878</v>
      </c>
      <c r="E505" s="19" t="s">
        <v>3299</v>
      </c>
      <c r="F505" s="18" t="s">
        <v>2880</v>
      </c>
      <c r="G505" s="18" t="s">
        <v>489</v>
      </c>
      <c r="H505" s="18" t="s">
        <v>60</v>
      </c>
      <c r="I505" s="19" t="s">
        <v>3300</v>
      </c>
      <c r="J505" s="20" t="s">
        <v>27</v>
      </c>
      <c r="K505" s="13"/>
      <c r="L505" s="14"/>
      <c r="M505" s="14"/>
      <c r="N505" s="14"/>
      <c r="O505" s="14" t="str">
        <f>AVERAGE('Hoja 1 - Call For Abstracts ICO'!$L505:$N505)</f>
        <v>#DIV/0!</v>
      </c>
      <c r="P505" s="21"/>
      <c r="Q505" s="2"/>
      <c r="R505" s="2">
        <v>503.0</v>
      </c>
      <c r="S505" s="2"/>
      <c r="T505" s="2"/>
      <c r="U505" s="2"/>
      <c r="V505" s="2"/>
      <c r="W505" s="2"/>
      <c r="X505" s="2"/>
      <c r="Y505" s="2"/>
      <c r="Z505" s="2"/>
      <c r="AA505" s="2"/>
      <c r="AB505" s="2"/>
      <c r="AC505" s="2"/>
      <c r="AD505" s="2"/>
      <c r="AE505" s="2"/>
      <c r="AF505" s="2"/>
    </row>
    <row r="506" ht="19.5" hidden="1" customHeight="1">
      <c r="A506" s="16" t="s">
        <v>3301</v>
      </c>
      <c r="B506" s="17" t="s">
        <v>3302</v>
      </c>
      <c r="C506" s="18" t="s">
        <v>3303</v>
      </c>
      <c r="D506" s="18" t="s">
        <v>3304</v>
      </c>
      <c r="E506" s="19" t="s">
        <v>3305</v>
      </c>
      <c r="F506" s="18" t="s">
        <v>3306</v>
      </c>
      <c r="G506" s="18" t="s">
        <v>59</v>
      </c>
      <c r="H506" s="18" t="s">
        <v>60</v>
      </c>
      <c r="I506" s="19" t="s">
        <v>3307</v>
      </c>
      <c r="J506" s="20" t="s">
        <v>27</v>
      </c>
      <c r="K506" s="13"/>
      <c r="L506" s="14"/>
      <c r="M506" s="14"/>
      <c r="N506" s="14"/>
      <c r="O506" s="14" t="str">
        <f>AVERAGE('Hoja 1 - Call For Abstracts ICO'!$L506:$N506)</f>
        <v>#DIV/0!</v>
      </c>
      <c r="P506" s="21"/>
      <c r="Q506" s="2"/>
      <c r="R506" s="2">
        <v>504.0</v>
      </c>
      <c r="S506" s="2"/>
      <c r="T506" s="2"/>
      <c r="U506" s="2"/>
      <c r="V506" s="2"/>
      <c r="W506" s="2"/>
      <c r="X506" s="2"/>
      <c r="Y506" s="2"/>
      <c r="Z506" s="2"/>
      <c r="AA506" s="2"/>
      <c r="AB506" s="2"/>
      <c r="AC506" s="2"/>
      <c r="AD506" s="2"/>
      <c r="AE506" s="2"/>
      <c r="AF506" s="2"/>
    </row>
    <row r="507" ht="19.5" customHeight="1">
      <c r="A507" s="16" t="s">
        <v>3308</v>
      </c>
      <c r="B507" s="17" t="s">
        <v>3309</v>
      </c>
      <c r="C507" s="18" t="s">
        <v>3310</v>
      </c>
      <c r="D507" s="18" t="s">
        <v>3311</v>
      </c>
      <c r="E507" s="19" t="s">
        <v>3312</v>
      </c>
      <c r="F507" s="18" t="s">
        <v>3313</v>
      </c>
      <c r="G507" s="18" t="s">
        <v>3314</v>
      </c>
      <c r="H507" s="18" t="s">
        <v>25</v>
      </c>
      <c r="I507" s="19" t="s">
        <v>3315</v>
      </c>
      <c r="J507" s="20" t="s">
        <v>27</v>
      </c>
      <c r="K507" s="13"/>
      <c r="L507" s="14"/>
      <c r="M507" s="14"/>
      <c r="N507" s="14"/>
      <c r="O507" s="14" t="str">
        <f>AVERAGE('Hoja 1 - Call For Abstracts ICO'!$L507:$N507)</f>
        <v>#DIV/0!</v>
      </c>
      <c r="P507" s="21"/>
      <c r="Q507" s="2"/>
      <c r="R507" s="2">
        <v>505.0</v>
      </c>
      <c r="S507" s="2"/>
      <c r="T507" s="2"/>
      <c r="U507" s="2"/>
      <c r="V507" s="2"/>
      <c r="W507" s="2"/>
      <c r="X507" s="2"/>
      <c r="Y507" s="2"/>
      <c r="Z507" s="2"/>
      <c r="AA507" s="2"/>
      <c r="AB507" s="2"/>
      <c r="AC507" s="2"/>
      <c r="AD507" s="2"/>
      <c r="AE507" s="2"/>
      <c r="AF507" s="2"/>
    </row>
    <row r="508" ht="19.5" hidden="1" customHeight="1">
      <c r="A508" s="16" t="s">
        <v>3316</v>
      </c>
      <c r="B508" s="17" t="s">
        <v>3317</v>
      </c>
      <c r="C508" s="18" t="s">
        <v>3318</v>
      </c>
      <c r="D508" s="18" t="s">
        <v>3319</v>
      </c>
      <c r="E508" s="19" t="s">
        <v>3320</v>
      </c>
      <c r="F508" s="18" t="s">
        <v>3321</v>
      </c>
      <c r="G508" s="18" t="s">
        <v>272</v>
      </c>
      <c r="H508" s="18" t="s">
        <v>43</v>
      </c>
      <c r="I508" s="19" t="s">
        <v>3322</v>
      </c>
      <c r="J508" s="20" t="s">
        <v>27</v>
      </c>
      <c r="K508" s="13"/>
      <c r="L508" s="14"/>
      <c r="M508" s="14"/>
      <c r="N508" s="14"/>
      <c r="O508" s="14" t="str">
        <f>AVERAGE('Hoja 1 - Call For Abstracts ICO'!$L508:$N508)</f>
        <v>#DIV/0!</v>
      </c>
      <c r="P508" s="21"/>
      <c r="Q508" s="2"/>
      <c r="R508" s="2">
        <v>506.0</v>
      </c>
      <c r="S508" s="2"/>
      <c r="T508" s="2"/>
      <c r="U508" s="2"/>
      <c r="V508" s="2"/>
      <c r="W508" s="2"/>
      <c r="X508" s="2"/>
      <c r="Y508" s="2"/>
      <c r="Z508" s="2"/>
      <c r="AA508" s="2"/>
      <c r="AB508" s="2"/>
      <c r="AC508" s="2"/>
      <c r="AD508" s="2"/>
      <c r="AE508" s="2"/>
      <c r="AF508" s="2"/>
    </row>
    <row r="509" ht="19.5" customHeight="1">
      <c r="A509" s="16" t="s">
        <v>3323</v>
      </c>
      <c r="B509" s="17" t="s">
        <v>3287</v>
      </c>
      <c r="C509" s="18" t="s">
        <v>3324</v>
      </c>
      <c r="D509" s="18" t="s">
        <v>3325</v>
      </c>
      <c r="E509" s="19" t="s">
        <v>3326</v>
      </c>
      <c r="F509" s="18" t="s">
        <v>3291</v>
      </c>
      <c r="G509" s="18" t="s">
        <v>42</v>
      </c>
      <c r="H509" s="18" t="s">
        <v>25</v>
      </c>
      <c r="I509" s="19" t="s">
        <v>3327</v>
      </c>
      <c r="J509" s="20" t="s">
        <v>27</v>
      </c>
      <c r="K509" s="13"/>
      <c r="L509" s="14"/>
      <c r="M509" s="14"/>
      <c r="N509" s="14"/>
      <c r="O509" s="14" t="str">
        <f>AVERAGE('Hoja 1 - Call For Abstracts ICO'!$L509:$N509)</f>
        <v>#DIV/0!</v>
      </c>
      <c r="P509" s="21"/>
      <c r="Q509" s="2"/>
      <c r="R509" s="2">
        <v>507.0</v>
      </c>
      <c r="S509" s="2"/>
      <c r="T509" s="2"/>
      <c r="U509" s="2"/>
      <c r="V509" s="2"/>
      <c r="W509" s="2"/>
      <c r="X509" s="2"/>
      <c r="Y509" s="2"/>
      <c r="Z509" s="2"/>
      <c r="AA509" s="2"/>
      <c r="AB509" s="2"/>
      <c r="AC509" s="2"/>
      <c r="AD509" s="2"/>
      <c r="AE509" s="2"/>
      <c r="AF509" s="2"/>
    </row>
    <row r="510" ht="19.5" hidden="1" customHeight="1">
      <c r="A510" s="16" t="s">
        <v>3328</v>
      </c>
      <c r="B510" s="17" t="s">
        <v>3329</v>
      </c>
      <c r="C510" s="18" t="s">
        <v>3330</v>
      </c>
      <c r="D510" s="18" t="s">
        <v>3331</v>
      </c>
      <c r="E510" s="19" t="s">
        <v>3332</v>
      </c>
      <c r="F510" s="18" t="s">
        <v>3333</v>
      </c>
      <c r="G510" s="18" t="s">
        <v>59</v>
      </c>
      <c r="H510" s="18" t="s">
        <v>69</v>
      </c>
      <c r="I510" s="19" t="s">
        <v>3334</v>
      </c>
      <c r="J510" s="20" t="s">
        <v>27</v>
      </c>
      <c r="K510" s="13"/>
      <c r="L510" s="14"/>
      <c r="M510" s="14"/>
      <c r="N510" s="14"/>
      <c r="O510" s="14" t="str">
        <f>AVERAGE('Hoja 1 - Call For Abstracts ICO'!$L510:$N510)</f>
        <v>#DIV/0!</v>
      </c>
      <c r="P510" s="21"/>
      <c r="Q510" s="2"/>
      <c r="R510" s="2">
        <v>508.0</v>
      </c>
      <c r="S510" s="2"/>
      <c r="T510" s="2"/>
      <c r="U510" s="2"/>
      <c r="V510" s="2"/>
      <c r="W510" s="2"/>
      <c r="X510" s="2"/>
      <c r="Y510" s="2"/>
      <c r="Z510" s="2"/>
      <c r="AA510" s="2"/>
      <c r="AB510" s="2"/>
      <c r="AC510" s="2"/>
      <c r="AD510" s="2"/>
      <c r="AE510" s="2"/>
      <c r="AF510" s="2"/>
    </row>
    <row r="511" ht="19.5" hidden="1" customHeight="1">
      <c r="A511" s="16" t="s">
        <v>3335</v>
      </c>
      <c r="B511" s="17" t="s">
        <v>3336</v>
      </c>
      <c r="C511" s="18" t="s">
        <v>3337</v>
      </c>
      <c r="D511" s="18" t="s">
        <v>3338</v>
      </c>
      <c r="E511" s="19" t="s">
        <v>3339</v>
      </c>
      <c r="F511" s="18" t="s">
        <v>3340</v>
      </c>
      <c r="G511" s="18" t="s">
        <v>838</v>
      </c>
      <c r="H511" s="18" t="s">
        <v>134</v>
      </c>
      <c r="I511" s="19" t="s">
        <v>3341</v>
      </c>
      <c r="J511" s="20" t="s">
        <v>27</v>
      </c>
      <c r="K511" s="13"/>
      <c r="L511" s="14"/>
      <c r="M511" s="14"/>
      <c r="N511" s="14"/>
      <c r="O511" s="14" t="str">
        <f>AVERAGE('Hoja 1 - Call For Abstracts ICO'!$L511:$N511)</f>
        <v>#DIV/0!</v>
      </c>
      <c r="P511" s="21"/>
      <c r="Q511" s="2"/>
      <c r="R511" s="2">
        <v>509.0</v>
      </c>
      <c r="S511" s="2"/>
      <c r="T511" s="2"/>
      <c r="U511" s="2"/>
      <c r="V511" s="2"/>
      <c r="W511" s="2"/>
      <c r="X511" s="2"/>
      <c r="Y511" s="2"/>
      <c r="Z511" s="2"/>
      <c r="AA511" s="2"/>
      <c r="AB511" s="2"/>
      <c r="AC511" s="2"/>
      <c r="AD511" s="2"/>
      <c r="AE511" s="2"/>
      <c r="AF511" s="2"/>
    </row>
    <row r="512" ht="19.5" hidden="1" customHeight="1">
      <c r="A512" s="16" t="s">
        <v>3342</v>
      </c>
      <c r="B512" s="17" t="s">
        <v>673</v>
      </c>
      <c r="C512" s="18" t="s">
        <v>3343</v>
      </c>
      <c r="D512" s="18" t="s">
        <v>3344</v>
      </c>
      <c r="E512" s="19" t="s">
        <v>3345</v>
      </c>
      <c r="F512" s="18" t="s">
        <v>677</v>
      </c>
      <c r="G512" s="18" t="s">
        <v>212</v>
      </c>
      <c r="H512" s="18" t="s">
        <v>43</v>
      </c>
      <c r="I512" s="19" t="s">
        <v>3346</v>
      </c>
      <c r="J512" s="20" t="s">
        <v>27</v>
      </c>
      <c r="K512" s="13"/>
      <c r="L512" s="14"/>
      <c r="M512" s="14"/>
      <c r="N512" s="14"/>
      <c r="O512" s="14" t="str">
        <f>AVERAGE('Hoja 1 - Call For Abstracts ICO'!$L512:$N512)</f>
        <v>#DIV/0!</v>
      </c>
      <c r="P512" s="21"/>
      <c r="Q512" s="2"/>
      <c r="R512" s="2">
        <v>510.0</v>
      </c>
      <c r="S512" s="2"/>
      <c r="T512" s="2"/>
      <c r="U512" s="2"/>
      <c r="V512" s="2"/>
      <c r="W512" s="2"/>
      <c r="X512" s="2"/>
      <c r="Y512" s="2"/>
      <c r="Z512" s="2"/>
      <c r="AA512" s="2"/>
      <c r="AB512" s="2"/>
      <c r="AC512" s="2"/>
      <c r="AD512" s="2"/>
      <c r="AE512" s="2"/>
      <c r="AF512" s="2"/>
    </row>
    <row r="513" ht="19.5" customHeight="1">
      <c r="A513" s="16" t="s">
        <v>3347</v>
      </c>
      <c r="B513" s="17" t="s">
        <v>3348</v>
      </c>
      <c r="C513" s="18" t="s">
        <v>3349</v>
      </c>
      <c r="D513" s="18" t="s">
        <v>3350</v>
      </c>
      <c r="E513" s="19" t="s">
        <v>3351</v>
      </c>
      <c r="F513" s="18" t="s">
        <v>3352</v>
      </c>
      <c r="G513" s="18" t="s">
        <v>272</v>
      </c>
      <c r="H513" s="18" t="s">
        <v>25</v>
      </c>
      <c r="I513" s="19" t="s">
        <v>3353</v>
      </c>
      <c r="J513" s="20" t="s">
        <v>27</v>
      </c>
      <c r="K513" s="13"/>
      <c r="L513" s="14"/>
      <c r="M513" s="14"/>
      <c r="N513" s="14"/>
      <c r="O513" s="14" t="str">
        <f>AVERAGE('Hoja 1 - Call For Abstracts ICO'!$L513:$N513)</f>
        <v>#DIV/0!</v>
      </c>
      <c r="P513" s="21"/>
      <c r="Q513" s="2"/>
      <c r="R513" s="2">
        <v>511.0</v>
      </c>
      <c r="S513" s="2"/>
      <c r="T513" s="2"/>
      <c r="U513" s="2"/>
      <c r="V513" s="2"/>
      <c r="W513" s="2"/>
      <c r="X513" s="2"/>
      <c r="Y513" s="2"/>
      <c r="Z513" s="2"/>
      <c r="AA513" s="2"/>
      <c r="AB513" s="2"/>
      <c r="AC513" s="2"/>
      <c r="AD513" s="2"/>
      <c r="AE513" s="2"/>
      <c r="AF513" s="2"/>
    </row>
    <row r="514" ht="19.5" hidden="1" customHeight="1">
      <c r="A514" s="16" t="s">
        <v>3354</v>
      </c>
      <c r="B514" s="17" t="s">
        <v>3355</v>
      </c>
      <c r="C514" s="18" t="s">
        <v>3356</v>
      </c>
      <c r="D514" s="18" t="s">
        <v>3357</v>
      </c>
      <c r="E514" s="19" t="s">
        <v>3358</v>
      </c>
      <c r="F514" s="18" t="s">
        <v>3359</v>
      </c>
      <c r="G514" s="18" t="s">
        <v>1467</v>
      </c>
      <c r="H514" s="18" t="s">
        <v>43</v>
      </c>
      <c r="I514" s="19" t="s">
        <v>3360</v>
      </c>
      <c r="J514" s="20" t="s">
        <v>27</v>
      </c>
      <c r="K514" s="13"/>
      <c r="L514" s="14"/>
      <c r="M514" s="14"/>
      <c r="N514" s="14"/>
      <c r="O514" s="14" t="str">
        <f>AVERAGE('Hoja 1 - Call For Abstracts ICO'!$L514:$N514)</f>
        <v>#DIV/0!</v>
      </c>
      <c r="P514" s="21"/>
      <c r="Q514" s="2"/>
      <c r="R514" s="2">
        <v>512.0</v>
      </c>
      <c r="S514" s="2"/>
      <c r="T514" s="2"/>
      <c r="U514" s="2"/>
      <c r="V514" s="2"/>
      <c r="W514" s="2"/>
      <c r="X514" s="2"/>
      <c r="Y514" s="2"/>
      <c r="Z514" s="2"/>
      <c r="AA514" s="2"/>
      <c r="AB514" s="2"/>
      <c r="AC514" s="2"/>
      <c r="AD514" s="2"/>
      <c r="AE514" s="2"/>
      <c r="AF514" s="2"/>
    </row>
    <row r="515" ht="19.5" hidden="1" customHeight="1">
      <c r="A515" s="16" t="s">
        <v>3361</v>
      </c>
      <c r="B515" s="24" t="s">
        <v>3362</v>
      </c>
      <c r="C515" s="18" t="s">
        <v>3363</v>
      </c>
      <c r="D515" s="18" t="s">
        <v>3364</v>
      </c>
      <c r="E515" s="19" t="s">
        <v>3365</v>
      </c>
      <c r="F515" s="18" t="s">
        <v>3366</v>
      </c>
      <c r="G515" s="18" t="s">
        <v>3367</v>
      </c>
      <c r="H515" s="18" t="s">
        <v>69</v>
      </c>
      <c r="I515" s="19" t="s">
        <v>3368</v>
      </c>
      <c r="J515" s="20" t="s">
        <v>27</v>
      </c>
      <c r="K515" s="13"/>
      <c r="L515" s="14"/>
      <c r="M515" s="14"/>
      <c r="N515" s="14"/>
      <c r="O515" s="14" t="str">
        <f>AVERAGE('Hoja 1 - Call For Abstracts ICO'!$L515:$N515)</f>
        <v>#DIV/0!</v>
      </c>
      <c r="P515" s="21"/>
      <c r="Q515" s="2"/>
      <c r="R515" s="2">
        <v>513.0</v>
      </c>
      <c r="S515" s="2"/>
      <c r="T515" s="2"/>
      <c r="U515" s="2"/>
      <c r="V515" s="2"/>
      <c r="W515" s="2"/>
      <c r="X515" s="2"/>
      <c r="Y515" s="2"/>
      <c r="Z515" s="2"/>
      <c r="AA515" s="2"/>
      <c r="AB515" s="2"/>
      <c r="AC515" s="2"/>
      <c r="AD515" s="2"/>
      <c r="AE515" s="2"/>
      <c r="AF515" s="2"/>
    </row>
    <row r="516" ht="19.5" hidden="1" customHeight="1">
      <c r="A516" s="16" t="s">
        <v>3369</v>
      </c>
      <c r="B516" s="17" t="s">
        <v>3370</v>
      </c>
      <c r="C516" s="18" t="s">
        <v>3371</v>
      </c>
      <c r="D516" s="18" t="s">
        <v>3372</v>
      </c>
      <c r="E516" s="19" t="s">
        <v>3373</v>
      </c>
      <c r="F516" s="18" t="s">
        <v>3374</v>
      </c>
      <c r="G516" s="18" t="s">
        <v>118</v>
      </c>
      <c r="H516" s="18" t="s">
        <v>92</v>
      </c>
      <c r="I516" s="19" t="s">
        <v>3375</v>
      </c>
      <c r="J516" s="20" t="s">
        <v>27</v>
      </c>
      <c r="K516" s="13"/>
      <c r="L516" s="14"/>
      <c r="M516" s="14"/>
      <c r="N516" s="14"/>
      <c r="O516" s="14" t="str">
        <f>AVERAGE('Hoja 1 - Call For Abstracts ICO'!$L516:$N516)</f>
        <v>#DIV/0!</v>
      </c>
      <c r="P516" s="21"/>
      <c r="Q516" s="2"/>
      <c r="R516" s="2">
        <v>514.0</v>
      </c>
      <c r="S516" s="2"/>
      <c r="T516" s="2"/>
      <c r="U516" s="2"/>
      <c r="V516" s="2"/>
      <c r="W516" s="2"/>
      <c r="X516" s="2"/>
      <c r="Y516" s="2"/>
      <c r="Z516" s="2"/>
      <c r="AA516" s="2"/>
      <c r="AB516" s="2"/>
      <c r="AC516" s="2"/>
      <c r="AD516" s="2"/>
      <c r="AE516" s="2"/>
      <c r="AF516" s="2"/>
    </row>
    <row r="517" ht="19.5" hidden="1" customHeight="1">
      <c r="A517" s="16" t="s">
        <v>3376</v>
      </c>
      <c r="B517" s="17" t="s">
        <v>3377</v>
      </c>
      <c r="C517" s="18" t="s">
        <v>3378</v>
      </c>
      <c r="D517" s="18" t="s">
        <v>3379</v>
      </c>
      <c r="E517" s="19" t="s">
        <v>3380</v>
      </c>
      <c r="F517" s="18" t="s">
        <v>3381</v>
      </c>
      <c r="G517" s="18" t="s">
        <v>118</v>
      </c>
      <c r="H517" s="18" t="s">
        <v>173</v>
      </c>
      <c r="I517" s="19" t="s">
        <v>3382</v>
      </c>
      <c r="J517" s="20" t="s">
        <v>27</v>
      </c>
      <c r="K517" s="13"/>
      <c r="L517" s="14"/>
      <c r="M517" s="14"/>
      <c r="N517" s="14"/>
      <c r="O517" s="14" t="str">
        <f>AVERAGE('Hoja 1 - Call For Abstracts ICO'!$L517:$N517)</f>
        <v>#DIV/0!</v>
      </c>
      <c r="P517" s="21"/>
      <c r="Q517" s="2"/>
      <c r="R517" s="2">
        <v>515.0</v>
      </c>
      <c r="S517" s="2"/>
      <c r="T517" s="2"/>
      <c r="U517" s="2"/>
      <c r="V517" s="2"/>
      <c r="W517" s="2"/>
      <c r="X517" s="2"/>
      <c r="Y517" s="2"/>
      <c r="Z517" s="2"/>
      <c r="AA517" s="2"/>
      <c r="AB517" s="2"/>
      <c r="AC517" s="2"/>
      <c r="AD517" s="2"/>
      <c r="AE517" s="2"/>
      <c r="AF517" s="2"/>
    </row>
    <row r="518" ht="19.5" hidden="1" customHeight="1">
      <c r="A518" s="16" t="s">
        <v>3383</v>
      </c>
      <c r="B518" s="17" t="s">
        <v>3384</v>
      </c>
      <c r="C518" s="18" t="s">
        <v>3385</v>
      </c>
      <c r="D518" s="18" t="s">
        <v>3386</v>
      </c>
      <c r="E518" s="19" t="s">
        <v>3387</v>
      </c>
      <c r="F518" s="18" t="s">
        <v>3388</v>
      </c>
      <c r="G518" s="18" t="s">
        <v>873</v>
      </c>
      <c r="H518" s="18" t="s">
        <v>105</v>
      </c>
      <c r="I518" s="19" t="s">
        <v>3389</v>
      </c>
      <c r="J518" s="20" t="s">
        <v>27</v>
      </c>
      <c r="K518" s="13"/>
      <c r="L518" s="14"/>
      <c r="M518" s="14"/>
      <c r="N518" s="14"/>
      <c r="O518" s="14" t="str">
        <f>AVERAGE('Hoja 1 - Call For Abstracts ICO'!$L518:$N518)</f>
        <v>#DIV/0!</v>
      </c>
      <c r="P518" s="21"/>
      <c r="Q518" s="2"/>
      <c r="R518" s="2">
        <v>516.0</v>
      </c>
      <c r="S518" s="2"/>
      <c r="T518" s="2"/>
      <c r="U518" s="2"/>
      <c r="V518" s="2"/>
      <c r="W518" s="2"/>
      <c r="X518" s="2"/>
      <c r="Y518" s="2"/>
      <c r="Z518" s="2"/>
      <c r="AA518" s="2"/>
      <c r="AB518" s="2"/>
      <c r="AC518" s="2"/>
      <c r="AD518" s="2"/>
      <c r="AE518" s="2"/>
      <c r="AF518" s="2"/>
    </row>
    <row r="519" ht="19.5" hidden="1" customHeight="1">
      <c r="A519" s="16" t="s">
        <v>3390</v>
      </c>
      <c r="B519" s="17" t="s">
        <v>3391</v>
      </c>
      <c r="C519" s="18" t="s">
        <v>3392</v>
      </c>
      <c r="D519" s="18" t="s">
        <v>3393</v>
      </c>
      <c r="E519" s="19" t="s">
        <v>3394</v>
      </c>
      <c r="F519" s="18" t="s">
        <v>3395</v>
      </c>
      <c r="G519" s="18" t="s">
        <v>457</v>
      </c>
      <c r="H519" s="18" t="s">
        <v>69</v>
      </c>
      <c r="I519" s="19" t="s">
        <v>3396</v>
      </c>
      <c r="J519" s="20" t="s">
        <v>27</v>
      </c>
      <c r="K519" s="13"/>
      <c r="L519" s="14"/>
      <c r="M519" s="14"/>
      <c r="N519" s="14"/>
      <c r="O519" s="14" t="str">
        <f>AVERAGE('Hoja 1 - Call For Abstracts ICO'!$L519:$N519)</f>
        <v>#DIV/0!</v>
      </c>
      <c r="P519" s="21"/>
      <c r="Q519" s="2"/>
      <c r="R519" s="2">
        <v>517.0</v>
      </c>
      <c r="S519" s="2"/>
      <c r="T519" s="2"/>
      <c r="U519" s="2"/>
      <c r="V519" s="2"/>
      <c r="W519" s="2"/>
      <c r="X519" s="2"/>
      <c r="Y519" s="2"/>
      <c r="Z519" s="2"/>
      <c r="AA519" s="2"/>
      <c r="AB519" s="2"/>
      <c r="AC519" s="2"/>
      <c r="AD519" s="2"/>
      <c r="AE519" s="2"/>
      <c r="AF519" s="2"/>
    </row>
    <row r="520" ht="19.5" hidden="1" customHeight="1">
      <c r="A520" s="16" t="s">
        <v>3397</v>
      </c>
      <c r="B520" s="17" t="s">
        <v>3398</v>
      </c>
      <c r="C520" s="18" t="s">
        <v>3399</v>
      </c>
      <c r="D520" s="18" t="s">
        <v>3400</v>
      </c>
      <c r="E520" s="19" t="s">
        <v>3401</v>
      </c>
      <c r="F520" s="18" t="s">
        <v>3402</v>
      </c>
      <c r="G520" s="18" t="s">
        <v>873</v>
      </c>
      <c r="H520" s="18" t="s">
        <v>43</v>
      </c>
      <c r="I520" s="19" t="s">
        <v>3403</v>
      </c>
      <c r="J520" s="20" t="s">
        <v>27</v>
      </c>
      <c r="K520" s="13"/>
      <c r="L520" s="14"/>
      <c r="M520" s="14"/>
      <c r="N520" s="14"/>
      <c r="O520" s="14" t="str">
        <f>AVERAGE('Hoja 1 - Call For Abstracts ICO'!$L520:$N520)</f>
        <v>#DIV/0!</v>
      </c>
      <c r="P520" s="21"/>
      <c r="Q520" s="2"/>
      <c r="R520" s="2">
        <v>518.0</v>
      </c>
      <c r="S520" s="2"/>
      <c r="T520" s="2"/>
      <c r="U520" s="2"/>
      <c r="V520" s="2"/>
      <c r="W520" s="2"/>
      <c r="X520" s="2"/>
      <c r="Y520" s="2"/>
      <c r="Z520" s="2"/>
      <c r="AA520" s="2"/>
      <c r="AB520" s="2"/>
      <c r="AC520" s="2"/>
      <c r="AD520" s="2"/>
      <c r="AE520" s="2"/>
      <c r="AF520" s="2"/>
    </row>
    <row r="521" ht="19.5" hidden="1" customHeight="1">
      <c r="A521" s="16" t="s">
        <v>3404</v>
      </c>
      <c r="B521" s="17" t="s">
        <v>3405</v>
      </c>
      <c r="C521" s="18" t="s">
        <v>3406</v>
      </c>
      <c r="D521" s="18" t="s">
        <v>3407</v>
      </c>
      <c r="E521" s="19" t="s">
        <v>3408</v>
      </c>
      <c r="F521" s="18" t="s">
        <v>3409</v>
      </c>
      <c r="G521" s="18" t="s">
        <v>3410</v>
      </c>
      <c r="H521" s="18" t="s">
        <v>43</v>
      </c>
      <c r="I521" s="19" t="s">
        <v>3411</v>
      </c>
      <c r="J521" s="20" t="s">
        <v>27</v>
      </c>
      <c r="K521" s="13"/>
      <c r="L521" s="14"/>
      <c r="M521" s="14"/>
      <c r="N521" s="14"/>
      <c r="O521" s="14" t="str">
        <f>AVERAGE('Hoja 1 - Call For Abstracts ICO'!$L521:$N521)</f>
        <v>#DIV/0!</v>
      </c>
      <c r="P521" s="21"/>
      <c r="Q521" s="2"/>
      <c r="R521" s="2">
        <v>519.0</v>
      </c>
      <c r="S521" s="2"/>
      <c r="T521" s="2"/>
      <c r="U521" s="2"/>
      <c r="V521" s="2"/>
      <c r="W521" s="2"/>
      <c r="X521" s="2"/>
      <c r="Y521" s="2"/>
      <c r="Z521" s="2"/>
      <c r="AA521" s="2"/>
      <c r="AB521" s="2"/>
      <c r="AC521" s="2"/>
      <c r="AD521" s="2"/>
      <c r="AE521" s="2"/>
      <c r="AF521" s="2"/>
    </row>
    <row r="522" ht="19.5" hidden="1" customHeight="1">
      <c r="A522" s="16" t="s">
        <v>3412</v>
      </c>
      <c r="B522" s="17" t="s">
        <v>3413</v>
      </c>
      <c r="C522" s="18" t="s">
        <v>3414</v>
      </c>
      <c r="D522" s="18" t="s">
        <v>3415</v>
      </c>
      <c r="E522" s="19" t="s">
        <v>3416</v>
      </c>
      <c r="F522" s="18" t="s">
        <v>3417</v>
      </c>
      <c r="G522" s="18" t="s">
        <v>3012</v>
      </c>
      <c r="H522" s="18" t="s">
        <v>69</v>
      </c>
      <c r="I522" s="19" t="s">
        <v>3418</v>
      </c>
      <c r="J522" s="20" t="s">
        <v>27</v>
      </c>
      <c r="K522" s="13"/>
      <c r="L522" s="14"/>
      <c r="M522" s="14"/>
      <c r="N522" s="14"/>
      <c r="O522" s="14" t="str">
        <f>AVERAGE('Hoja 1 - Call For Abstracts ICO'!$L522:$N522)</f>
        <v>#DIV/0!</v>
      </c>
      <c r="P522" s="21"/>
      <c r="Q522" s="2"/>
      <c r="R522" s="2">
        <v>520.0</v>
      </c>
      <c r="S522" s="2"/>
      <c r="T522" s="2"/>
      <c r="U522" s="2"/>
      <c r="V522" s="2"/>
      <c r="W522" s="2"/>
      <c r="X522" s="2"/>
      <c r="Y522" s="2"/>
      <c r="Z522" s="2"/>
      <c r="AA522" s="2"/>
      <c r="AB522" s="2"/>
      <c r="AC522" s="2"/>
      <c r="AD522" s="2"/>
      <c r="AE522" s="2"/>
      <c r="AF522" s="2"/>
    </row>
    <row r="523" ht="19.5" hidden="1" customHeight="1">
      <c r="A523" s="16" t="s">
        <v>3419</v>
      </c>
      <c r="B523" s="17" t="s">
        <v>3420</v>
      </c>
      <c r="C523" s="18" t="s">
        <v>3421</v>
      </c>
      <c r="D523" s="18" t="s">
        <v>3422</v>
      </c>
      <c r="E523" s="19" t="s">
        <v>3423</v>
      </c>
      <c r="F523" s="18" t="s">
        <v>3424</v>
      </c>
      <c r="G523" s="18" t="s">
        <v>3167</v>
      </c>
      <c r="H523" s="18" t="s">
        <v>105</v>
      </c>
      <c r="I523" s="19" t="s">
        <v>3425</v>
      </c>
      <c r="J523" s="20" t="s">
        <v>27</v>
      </c>
      <c r="K523" s="13"/>
      <c r="L523" s="14"/>
      <c r="M523" s="14"/>
      <c r="N523" s="14"/>
      <c r="O523" s="14" t="str">
        <f>AVERAGE('Hoja 1 - Call For Abstracts ICO'!$L523:$N523)</f>
        <v>#DIV/0!</v>
      </c>
      <c r="P523" s="21"/>
      <c r="Q523" s="2"/>
      <c r="R523" s="2">
        <v>521.0</v>
      </c>
      <c r="S523" s="2"/>
      <c r="T523" s="2"/>
      <c r="U523" s="2"/>
      <c r="V523" s="2"/>
      <c r="W523" s="2"/>
      <c r="X523" s="2"/>
      <c r="Y523" s="2"/>
      <c r="Z523" s="2"/>
      <c r="AA523" s="2"/>
      <c r="AB523" s="2"/>
      <c r="AC523" s="2"/>
      <c r="AD523" s="2"/>
      <c r="AE523" s="2"/>
      <c r="AF523" s="2"/>
    </row>
    <row r="524" ht="19.5" hidden="1" customHeight="1">
      <c r="A524" s="16" t="s">
        <v>3426</v>
      </c>
      <c r="B524" s="17" t="s">
        <v>3427</v>
      </c>
      <c r="C524" s="18" t="s">
        <v>3428</v>
      </c>
      <c r="D524" s="18" t="s">
        <v>3429</v>
      </c>
      <c r="E524" s="19" t="s">
        <v>3430</v>
      </c>
      <c r="F524" s="18" t="s">
        <v>3431</v>
      </c>
      <c r="G524" s="18" t="s">
        <v>859</v>
      </c>
      <c r="H524" s="18" t="s">
        <v>69</v>
      </c>
      <c r="I524" s="19" t="s">
        <v>3432</v>
      </c>
      <c r="J524" s="20" t="s">
        <v>27</v>
      </c>
      <c r="K524" s="13"/>
      <c r="L524" s="14"/>
      <c r="M524" s="14"/>
      <c r="N524" s="14"/>
      <c r="O524" s="14" t="str">
        <f>AVERAGE('Hoja 1 - Call For Abstracts ICO'!$L524:$N524)</f>
        <v>#DIV/0!</v>
      </c>
      <c r="P524" s="21"/>
      <c r="Q524" s="2"/>
      <c r="R524" s="2">
        <v>522.0</v>
      </c>
      <c r="S524" s="2"/>
      <c r="T524" s="2"/>
      <c r="U524" s="2"/>
      <c r="V524" s="2"/>
      <c r="W524" s="2"/>
      <c r="X524" s="2"/>
      <c r="Y524" s="2"/>
      <c r="Z524" s="2"/>
      <c r="AA524" s="2"/>
      <c r="AB524" s="2"/>
      <c r="AC524" s="2"/>
      <c r="AD524" s="2"/>
      <c r="AE524" s="2"/>
      <c r="AF524" s="2"/>
    </row>
    <row r="525" ht="19.5" hidden="1" customHeight="1">
      <c r="A525" s="16" t="s">
        <v>3433</v>
      </c>
      <c r="B525" s="17" t="s">
        <v>3434</v>
      </c>
      <c r="C525" s="18" t="s">
        <v>3435</v>
      </c>
      <c r="D525" s="18" t="s">
        <v>3436</v>
      </c>
      <c r="E525" s="19" t="s">
        <v>3437</v>
      </c>
      <c r="F525" s="18" t="s">
        <v>3438</v>
      </c>
      <c r="G525" s="18" t="s">
        <v>290</v>
      </c>
      <c r="H525" s="18" t="s">
        <v>43</v>
      </c>
      <c r="I525" s="19" t="s">
        <v>3439</v>
      </c>
      <c r="J525" s="20" t="s">
        <v>27</v>
      </c>
      <c r="K525" s="13"/>
      <c r="L525" s="14"/>
      <c r="M525" s="14"/>
      <c r="N525" s="14"/>
      <c r="O525" s="14" t="str">
        <f>AVERAGE('Hoja 1 - Call For Abstracts ICO'!$L525:$N525)</f>
        <v>#DIV/0!</v>
      </c>
      <c r="P525" s="21"/>
      <c r="Q525" s="2"/>
      <c r="R525" s="2">
        <v>523.0</v>
      </c>
      <c r="S525" s="2"/>
      <c r="T525" s="2"/>
      <c r="U525" s="2"/>
      <c r="V525" s="2"/>
      <c r="W525" s="2"/>
      <c r="X525" s="2"/>
      <c r="Y525" s="2"/>
      <c r="Z525" s="2"/>
      <c r="AA525" s="2"/>
      <c r="AB525" s="2"/>
      <c r="AC525" s="2"/>
      <c r="AD525" s="2"/>
      <c r="AE525" s="2"/>
      <c r="AF525" s="2"/>
    </row>
    <row r="526" ht="19.5" hidden="1" customHeight="1">
      <c r="A526" s="16" t="s">
        <v>3440</v>
      </c>
      <c r="B526" s="17" t="s">
        <v>3441</v>
      </c>
      <c r="C526" s="18" t="s">
        <v>3442</v>
      </c>
      <c r="D526" s="18" t="s">
        <v>3443</v>
      </c>
      <c r="E526" s="19" t="s">
        <v>3444</v>
      </c>
      <c r="F526" s="18" t="s">
        <v>3445</v>
      </c>
      <c r="G526" s="18" t="s">
        <v>118</v>
      </c>
      <c r="H526" s="18" t="s">
        <v>43</v>
      </c>
      <c r="I526" s="19" t="s">
        <v>3446</v>
      </c>
      <c r="J526" s="20" t="s">
        <v>27</v>
      </c>
      <c r="K526" s="13"/>
      <c r="L526" s="14"/>
      <c r="M526" s="14"/>
      <c r="N526" s="14"/>
      <c r="O526" s="14" t="str">
        <f>AVERAGE('Hoja 1 - Call For Abstracts ICO'!$L526:$N526)</f>
        <v>#DIV/0!</v>
      </c>
      <c r="P526" s="21"/>
      <c r="Q526" s="2"/>
      <c r="R526" s="2">
        <v>524.0</v>
      </c>
      <c r="S526" s="2"/>
      <c r="T526" s="2"/>
      <c r="U526" s="2"/>
      <c r="V526" s="2"/>
      <c r="W526" s="2"/>
      <c r="X526" s="2"/>
      <c r="Y526" s="2"/>
      <c r="Z526" s="2"/>
      <c r="AA526" s="2"/>
      <c r="AB526" s="2"/>
      <c r="AC526" s="2"/>
      <c r="AD526" s="2"/>
      <c r="AE526" s="2"/>
      <c r="AF526" s="2"/>
    </row>
    <row r="527" ht="19.5" hidden="1" customHeight="1">
      <c r="A527" s="16" t="s">
        <v>3447</v>
      </c>
      <c r="B527" s="17" t="s">
        <v>3448</v>
      </c>
      <c r="C527" s="18" t="s">
        <v>3449</v>
      </c>
      <c r="D527" s="18" t="s">
        <v>3450</v>
      </c>
      <c r="E527" s="19" t="s">
        <v>3451</v>
      </c>
      <c r="F527" s="18" t="s">
        <v>3452</v>
      </c>
      <c r="G527" s="18" t="s">
        <v>233</v>
      </c>
      <c r="H527" s="18" t="s">
        <v>43</v>
      </c>
      <c r="I527" s="19" t="s">
        <v>3453</v>
      </c>
      <c r="J527" s="20" t="s">
        <v>27</v>
      </c>
      <c r="K527" s="13"/>
      <c r="L527" s="14"/>
      <c r="M527" s="14"/>
      <c r="N527" s="14"/>
      <c r="O527" s="14" t="str">
        <f>AVERAGE('Hoja 1 - Call For Abstracts ICO'!$L527:$N527)</f>
        <v>#DIV/0!</v>
      </c>
      <c r="P527" s="21"/>
      <c r="Q527" s="2"/>
      <c r="R527" s="2">
        <v>525.0</v>
      </c>
      <c r="S527" s="2"/>
      <c r="T527" s="2"/>
      <c r="U527" s="2"/>
      <c r="V527" s="2"/>
      <c r="W527" s="2"/>
      <c r="X527" s="2"/>
      <c r="Y527" s="2"/>
      <c r="Z527" s="2"/>
      <c r="AA527" s="2"/>
      <c r="AB527" s="2"/>
      <c r="AC527" s="2"/>
      <c r="AD527" s="2"/>
      <c r="AE527" s="2"/>
      <c r="AF527" s="2"/>
    </row>
    <row r="528" ht="19.5" hidden="1" customHeight="1">
      <c r="A528" s="16" t="s">
        <v>3454</v>
      </c>
      <c r="B528" s="17" t="s">
        <v>3455</v>
      </c>
      <c r="C528" s="18" t="s">
        <v>3456</v>
      </c>
      <c r="D528" s="18" t="s">
        <v>3457</v>
      </c>
      <c r="E528" s="19" t="s">
        <v>3458</v>
      </c>
      <c r="F528" s="18" t="s">
        <v>3452</v>
      </c>
      <c r="G528" s="18" t="s">
        <v>233</v>
      </c>
      <c r="H528" s="18" t="s">
        <v>60</v>
      </c>
      <c r="I528" s="19" t="s">
        <v>3459</v>
      </c>
      <c r="J528" s="20" t="s">
        <v>27</v>
      </c>
      <c r="K528" s="13"/>
      <c r="L528" s="14"/>
      <c r="M528" s="14"/>
      <c r="N528" s="14"/>
      <c r="O528" s="14" t="str">
        <f>AVERAGE('Hoja 1 - Call For Abstracts ICO'!$L528:$N528)</f>
        <v>#DIV/0!</v>
      </c>
      <c r="P528" s="21"/>
      <c r="Q528" s="2"/>
      <c r="R528" s="2">
        <v>526.0</v>
      </c>
      <c r="S528" s="2"/>
      <c r="T528" s="2"/>
      <c r="U528" s="2"/>
      <c r="V528" s="2"/>
      <c r="W528" s="2"/>
      <c r="X528" s="2"/>
      <c r="Y528" s="2"/>
      <c r="Z528" s="2"/>
      <c r="AA528" s="2"/>
      <c r="AB528" s="2"/>
      <c r="AC528" s="2"/>
      <c r="AD528" s="2"/>
      <c r="AE528" s="2"/>
      <c r="AF528" s="2"/>
    </row>
    <row r="529" ht="19.5" hidden="1" customHeight="1">
      <c r="A529" s="16" t="s">
        <v>3460</v>
      </c>
      <c r="B529" s="17" t="s">
        <v>3448</v>
      </c>
      <c r="C529" s="18" t="s">
        <v>3461</v>
      </c>
      <c r="D529" s="18" t="s">
        <v>3462</v>
      </c>
      <c r="E529" s="19" t="s">
        <v>3463</v>
      </c>
      <c r="F529" s="18" t="s">
        <v>3452</v>
      </c>
      <c r="G529" s="18" t="s">
        <v>233</v>
      </c>
      <c r="H529" s="18" t="s">
        <v>43</v>
      </c>
      <c r="I529" s="19" t="s">
        <v>3464</v>
      </c>
      <c r="J529" s="20" t="s">
        <v>27</v>
      </c>
      <c r="K529" s="13"/>
      <c r="L529" s="14"/>
      <c r="M529" s="14"/>
      <c r="N529" s="14"/>
      <c r="O529" s="14" t="str">
        <f>AVERAGE('Hoja 1 - Call For Abstracts ICO'!$L529:$N529)</f>
        <v>#DIV/0!</v>
      </c>
      <c r="P529" s="21"/>
      <c r="Q529" s="2"/>
      <c r="R529" s="2">
        <v>527.0</v>
      </c>
      <c r="S529" s="2"/>
      <c r="T529" s="2"/>
      <c r="U529" s="2"/>
      <c r="V529" s="2"/>
      <c r="W529" s="2"/>
      <c r="X529" s="2"/>
      <c r="Y529" s="2"/>
      <c r="Z529" s="2"/>
      <c r="AA529" s="2"/>
      <c r="AB529" s="2"/>
      <c r="AC529" s="2"/>
      <c r="AD529" s="2"/>
      <c r="AE529" s="2"/>
      <c r="AF529" s="2"/>
    </row>
    <row r="530" ht="19.5" hidden="1" customHeight="1">
      <c r="A530" s="16" t="s">
        <v>3465</v>
      </c>
      <c r="B530" s="17" t="s">
        <v>3466</v>
      </c>
      <c r="C530" s="18" t="s">
        <v>3467</v>
      </c>
      <c r="D530" s="18" t="s">
        <v>3468</v>
      </c>
      <c r="E530" s="19" t="s">
        <v>3469</v>
      </c>
      <c r="F530" s="18" t="s">
        <v>3470</v>
      </c>
      <c r="G530" s="18" t="s">
        <v>118</v>
      </c>
      <c r="H530" s="18" t="s">
        <v>92</v>
      </c>
      <c r="I530" s="19" t="s">
        <v>3471</v>
      </c>
      <c r="J530" s="20" t="s">
        <v>27</v>
      </c>
      <c r="K530" s="13"/>
      <c r="L530" s="14"/>
      <c r="M530" s="14"/>
      <c r="N530" s="14"/>
      <c r="O530" s="14" t="str">
        <f>AVERAGE('Hoja 1 - Call For Abstracts ICO'!$L530:$N530)</f>
        <v>#DIV/0!</v>
      </c>
      <c r="P530" s="21"/>
      <c r="Q530" s="2"/>
      <c r="R530" s="2">
        <v>528.0</v>
      </c>
      <c r="S530" s="2"/>
      <c r="T530" s="2"/>
      <c r="U530" s="2"/>
      <c r="V530" s="2"/>
      <c r="W530" s="2"/>
      <c r="X530" s="2"/>
      <c r="Y530" s="2"/>
      <c r="Z530" s="2"/>
      <c r="AA530" s="2"/>
      <c r="AB530" s="2"/>
      <c r="AC530" s="2"/>
      <c r="AD530" s="2"/>
      <c r="AE530" s="2"/>
      <c r="AF530" s="2"/>
    </row>
    <row r="531" ht="19.5" hidden="1" customHeight="1">
      <c r="A531" s="16" t="s">
        <v>3472</v>
      </c>
      <c r="B531" s="17" t="s">
        <v>3473</v>
      </c>
      <c r="C531" s="18" t="s">
        <v>3474</v>
      </c>
      <c r="D531" s="18" t="s">
        <v>3475</v>
      </c>
      <c r="E531" s="19" t="s">
        <v>3476</v>
      </c>
      <c r="F531" s="18" t="s">
        <v>3470</v>
      </c>
      <c r="G531" s="18" t="s">
        <v>118</v>
      </c>
      <c r="H531" s="18" t="s">
        <v>69</v>
      </c>
      <c r="I531" s="19" t="s">
        <v>3477</v>
      </c>
      <c r="J531" s="20" t="s">
        <v>27</v>
      </c>
      <c r="K531" s="13"/>
      <c r="L531" s="14"/>
      <c r="M531" s="14"/>
      <c r="N531" s="14"/>
      <c r="O531" s="14" t="str">
        <f>AVERAGE('Hoja 1 - Call For Abstracts ICO'!$L531:$N531)</f>
        <v>#DIV/0!</v>
      </c>
      <c r="P531" s="21"/>
      <c r="Q531" s="2"/>
      <c r="R531" s="2">
        <v>529.0</v>
      </c>
      <c r="S531" s="2"/>
      <c r="T531" s="2"/>
      <c r="U531" s="2"/>
      <c r="V531" s="2"/>
      <c r="W531" s="2"/>
      <c r="X531" s="2"/>
      <c r="Y531" s="2"/>
      <c r="Z531" s="2"/>
      <c r="AA531" s="2"/>
      <c r="AB531" s="2"/>
      <c r="AC531" s="2"/>
      <c r="AD531" s="2"/>
      <c r="AE531" s="2"/>
      <c r="AF531" s="2"/>
    </row>
    <row r="532" ht="19.5" hidden="1" customHeight="1">
      <c r="A532" s="16" t="s">
        <v>3478</v>
      </c>
      <c r="B532" s="17" t="s">
        <v>3473</v>
      </c>
      <c r="C532" s="18" t="s">
        <v>3474</v>
      </c>
      <c r="D532" s="18" t="s">
        <v>3475</v>
      </c>
      <c r="E532" s="19" t="s">
        <v>3479</v>
      </c>
      <c r="F532" s="18" t="s">
        <v>3470</v>
      </c>
      <c r="G532" s="18" t="s">
        <v>118</v>
      </c>
      <c r="H532" s="18" t="s">
        <v>69</v>
      </c>
      <c r="I532" s="19" t="s">
        <v>3480</v>
      </c>
      <c r="J532" s="20" t="s">
        <v>27</v>
      </c>
      <c r="K532" s="13"/>
      <c r="L532" s="14"/>
      <c r="M532" s="14"/>
      <c r="N532" s="14"/>
      <c r="O532" s="14" t="str">
        <f>AVERAGE('Hoja 1 - Call For Abstracts ICO'!$L532:$N532)</f>
        <v>#DIV/0!</v>
      </c>
      <c r="P532" s="21"/>
      <c r="Q532" s="2"/>
      <c r="R532" s="2">
        <v>530.0</v>
      </c>
      <c r="S532" s="2"/>
      <c r="T532" s="2"/>
      <c r="U532" s="2"/>
      <c r="V532" s="2"/>
      <c r="W532" s="2"/>
      <c r="X532" s="2"/>
      <c r="Y532" s="2"/>
      <c r="Z532" s="2"/>
      <c r="AA532" s="2"/>
      <c r="AB532" s="2"/>
      <c r="AC532" s="2"/>
      <c r="AD532" s="2"/>
      <c r="AE532" s="2"/>
      <c r="AF532" s="2"/>
    </row>
    <row r="533" ht="19.5" hidden="1" customHeight="1">
      <c r="A533" s="16" t="s">
        <v>3481</v>
      </c>
      <c r="B533" s="17" t="s">
        <v>3482</v>
      </c>
      <c r="C533" s="18" t="s">
        <v>3483</v>
      </c>
      <c r="D533" s="18" t="s">
        <v>3484</v>
      </c>
      <c r="E533" s="19" t="s">
        <v>3485</v>
      </c>
      <c r="F533" s="18" t="s">
        <v>3486</v>
      </c>
      <c r="G533" s="18" t="s">
        <v>233</v>
      </c>
      <c r="H533" s="18" t="s">
        <v>60</v>
      </c>
      <c r="I533" s="19" t="s">
        <v>3487</v>
      </c>
      <c r="J533" s="20" t="s">
        <v>27</v>
      </c>
      <c r="K533" s="13"/>
      <c r="L533" s="14"/>
      <c r="M533" s="14"/>
      <c r="N533" s="14"/>
      <c r="O533" s="14" t="str">
        <f>AVERAGE('Hoja 1 - Call For Abstracts ICO'!$L533:$N533)</f>
        <v>#DIV/0!</v>
      </c>
      <c r="P533" s="21"/>
      <c r="Q533" s="2"/>
      <c r="R533" s="2">
        <v>531.0</v>
      </c>
      <c r="S533" s="2"/>
      <c r="T533" s="2"/>
      <c r="U533" s="2"/>
      <c r="V533" s="2"/>
      <c r="W533" s="2"/>
      <c r="X533" s="2"/>
      <c r="Y533" s="2"/>
      <c r="Z533" s="2"/>
      <c r="AA533" s="2"/>
      <c r="AB533" s="2"/>
      <c r="AC533" s="2"/>
      <c r="AD533" s="2"/>
      <c r="AE533" s="2"/>
      <c r="AF533" s="2"/>
    </row>
    <row r="534" ht="19.5" hidden="1" customHeight="1">
      <c r="A534" s="16" t="s">
        <v>3488</v>
      </c>
      <c r="B534" s="17" t="s">
        <v>3489</v>
      </c>
      <c r="C534" s="18" t="s">
        <v>3490</v>
      </c>
      <c r="D534" s="18" t="s">
        <v>3491</v>
      </c>
      <c r="E534" s="19" t="s">
        <v>3492</v>
      </c>
      <c r="F534" s="18" t="s">
        <v>3493</v>
      </c>
      <c r="G534" s="18" t="s">
        <v>256</v>
      </c>
      <c r="H534" s="18" t="s">
        <v>60</v>
      </c>
      <c r="I534" s="19" t="s">
        <v>3494</v>
      </c>
      <c r="J534" s="20" t="s">
        <v>27</v>
      </c>
      <c r="K534" s="13"/>
      <c r="L534" s="14"/>
      <c r="M534" s="14"/>
      <c r="N534" s="14"/>
      <c r="O534" s="14" t="str">
        <f>AVERAGE('Hoja 1 - Call For Abstracts ICO'!$L534:$N534)</f>
        <v>#DIV/0!</v>
      </c>
      <c r="P534" s="21"/>
      <c r="Q534" s="2"/>
      <c r="R534" s="2">
        <v>532.0</v>
      </c>
      <c r="S534" s="2"/>
      <c r="T534" s="2"/>
      <c r="U534" s="2"/>
      <c r="V534" s="2"/>
      <c r="W534" s="2"/>
      <c r="X534" s="2"/>
      <c r="Y534" s="2"/>
      <c r="Z534" s="2"/>
      <c r="AA534" s="2"/>
      <c r="AB534" s="2"/>
      <c r="AC534" s="2"/>
      <c r="AD534" s="2"/>
      <c r="AE534" s="2"/>
      <c r="AF534" s="2"/>
    </row>
    <row r="535" ht="19.5" hidden="1" customHeight="1">
      <c r="A535" s="16" t="s">
        <v>3495</v>
      </c>
      <c r="B535" s="17" t="s">
        <v>3496</v>
      </c>
      <c r="C535" s="18" t="s">
        <v>3497</v>
      </c>
      <c r="D535" s="18" t="s">
        <v>3498</v>
      </c>
      <c r="E535" s="19" t="s">
        <v>3499</v>
      </c>
      <c r="F535" s="18" t="s">
        <v>3500</v>
      </c>
      <c r="G535" s="18" t="s">
        <v>489</v>
      </c>
      <c r="H535" s="18" t="s">
        <v>69</v>
      </c>
      <c r="I535" s="19" t="s">
        <v>3501</v>
      </c>
      <c r="J535" s="20" t="s">
        <v>27</v>
      </c>
      <c r="K535" s="13"/>
      <c r="L535" s="14"/>
      <c r="M535" s="14"/>
      <c r="N535" s="14"/>
      <c r="O535" s="14" t="str">
        <f>AVERAGE('Hoja 1 - Call For Abstracts ICO'!$L535:$N535)</f>
        <v>#DIV/0!</v>
      </c>
      <c r="P535" s="21"/>
      <c r="Q535" s="2"/>
      <c r="R535" s="2">
        <v>533.0</v>
      </c>
      <c r="S535" s="2"/>
      <c r="T535" s="2"/>
      <c r="U535" s="2"/>
      <c r="V535" s="2"/>
      <c r="W535" s="2"/>
      <c r="X535" s="2"/>
      <c r="Y535" s="2"/>
      <c r="Z535" s="2"/>
      <c r="AA535" s="2"/>
      <c r="AB535" s="2"/>
      <c r="AC535" s="2"/>
      <c r="AD535" s="2"/>
      <c r="AE535" s="2"/>
      <c r="AF535" s="2"/>
    </row>
    <row r="536" ht="19.5" hidden="1" customHeight="1">
      <c r="A536" s="16" t="s">
        <v>3502</v>
      </c>
      <c r="B536" s="17" t="s">
        <v>3503</v>
      </c>
      <c r="C536" s="18" t="s">
        <v>3504</v>
      </c>
      <c r="D536" s="18" t="s">
        <v>3505</v>
      </c>
      <c r="E536" s="19" t="s">
        <v>3506</v>
      </c>
      <c r="F536" s="18" t="s">
        <v>3507</v>
      </c>
      <c r="G536" s="18" t="s">
        <v>656</v>
      </c>
      <c r="H536" s="18" t="s">
        <v>126</v>
      </c>
      <c r="I536" s="19" t="s">
        <v>3508</v>
      </c>
      <c r="J536" s="20" t="s">
        <v>27</v>
      </c>
      <c r="K536" s="13"/>
      <c r="L536" s="14"/>
      <c r="M536" s="14"/>
      <c r="N536" s="14"/>
      <c r="O536" s="14" t="str">
        <f>AVERAGE('Hoja 1 - Call For Abstracts ICO'!$L536:$N536)</f>
        <v>#DIV/0!</v>
      </c>
      <c r="P536" s="21"/>
      <c r="Q536" s="2"/>
      <c r="R536" s="2">
        <v>534.0</v>
      </c>
      <c r="S536" s="2"/>
      <c r="T536" s="2"/>
      <c r="U536" s="2"/>
      <c r="V536" s="2"/>
      <c r="W536" s="2"/>
      <c r="X536" s="2"/>
      <c r="Y536" s="2"/>
      <c r="Z536" s="2"/>
      <c r="AA536" s="2"/>
      <c r="AB536" s="2"/>
      <c r="AC536" s="2"/>
      <c r="AD536" s="2"/>
      <c r="AE536" s="2"/>
      <c r="AF536" s="2"/>
    </row>
    <row r="537" ht="19.5" hidden="1" customHeight="1">
      <c r="A537" s="16" t="s">
        <v>3509</v>
      </c>
      <c r="B537" s="17" t="s">
        <v>3510</v>
      </c>
      <c r="C537" s="18" t="s">
        <v>3511</v>
      </c>
      <c r="D537" s="18" t="s">
        <v>3512</v>
      </c>
      <c r="E537" s="19" t="s">
        <v>3513</v>
      </c>
      <c r="F537" s="18" t="s">
        <v>3514</v>
      </c>
      <c r="G537" s="18" t="s">
        <v>51</v>
      </c>
      <c r="H537" s="18" t="s">
        <v>43</v>
      </c>
      <c r="I537" s="19" t="s">
        <v>3515</v>
      </c>
      <c r="J537" s="20" t="s">
        <v>27</v>
      </c>
      <c r="K537" s="13"/>
      <c r="L537" s="14"/>
      <c r="M537" s="14"/>
      <c r="N537" s="14"/>
      <c r="O537" s="14" t="str">
        <f>AVERAGE('Hoja 1 - Call For Abstracts ICO'!$L537:$N537)</f>
        <v>#DIV/0!</v>
      </c>
      <c r="P537" s="21"/>
      <c r="Q537" s="2"/>
      <c r="R537" s="2">
        <v>535.0</v>
      </c>
      <c r="S537" s="2"/>
      <c r="T537" s="2"/>
      <c r="U537" s="2"/>
      <c r="V537" s="2"/>
      <c r="W537" s="2"/>
      <c r="X537" s="2"/>
      <c r="Y537" s="2"/>
      <c r="Z537" s="2"/>
      <c r="AA537" s="2"/>
      <c r="AB537" s="2"/>
      <c r="AC537" s="2"/>
      <c r="AD537" s="2"/>
      <c r="AE537" s="2"/>
      <c r="AF537" s="2"/>
    </row>
    <row r="538" ht="19.5" hidden="1" customHeight="1">
      <c r="A538" s="16" t="s">
        <v>3516</v>
      </c>
      <c r="B538" s="17" t="s">
        <v>3510</v>
      </c>
      <c r="C538" s="18" t="s">
        <v>3511</v>
      </c>
      <c r="D538" s="18" t="s">
        <v>3512</v>
      </c>
      <c r="E538" s="19" t="s">
        <v>3517</v>
      </c>
      <c r="F538" s="18" t="s">
        <v>3514</v>
      </c>
      <c r="G538" s="18" t="s">
        <v>51</v>
      </c>
      <c r="H538" s="18" t="s">
        <v>43</v>
      </c>
      <c r="I538" s="19" t="s">
        <v>3518</v>
      </c>
      <c r="J538" s="20" t="s">
        <v>27</v>
      </c>
      <c r="K538" s="13"/>
      <c r="L538" s="14"/>
      <c r="M538" s="14"/>
      <c r="N538" s="14"/>
      <c r="O538" s="14" t="str">
        <f>AVERAGE('Hoja 1 - Call For Abstracts ICO'!$L538:$N538)</f>
        <v>#DIV/0!</v>
      </c>
      <c r="P538" s="21"/>
      <c r="Q538" s="2"/>
      <c r="R538" s="2">
        <v>536.0</v>
      </c>
      <c r="S538" s="2"/>
      <c r="T538" s="2"/>
      <c r="U538" s="2"/>
      <c r="V538" s="2"/>
      <c r="W538" s="2"/>
      <c r="X538" s="2"/>
      <c r="Y538" s="2"/>
      <c r="Z538" s="2"/>
      <c r="AA538" s="2"/>
      <c r="AB538" s="2"/>
      <c r="AC538" s="2"/>
      <c r="AD538" s="2"/>
      <c r="AE538" s="2"/>
      <c r="AF538" s="2"/>
    </row>
    <row r="539" ht="19.5" customHeight="1">
      <c r="A539" s="16" t="s">
        <v>3519</v>
      </c>
      <c r="B539" s="17" t="s">
        <v>3520</v>
      </c>
      <c r="C539" s="18" t="s">
        <v>3521</v>
      </c>
      <c r="D539" s="18" t="s">
        <v>3522</v>
      </c>
      <c r="E539" s="19" t="s">
        <v>3523</v>
      </c>
      <c r="F539" s="18" t="s">
        <v>3524</v>
      </c>
      <c r="G539" s="18" t="s">
        <v>1820</v>
      </c>
      <c r="H539" s="18" t="s">
        <v>25</v>
      </c>
      <c r="I539" s="19" t="s">
        <v>3525</v>
      </c>
      <c r="J539" s="20" t="s">
        <v>27</v>
      </c>
      <c r="K539" s="13"/>
      <c r="L539" s="14"/>
      <c r="M539" s="14"/>
      <c r="N539" s="14"/>
      <c r="O539" s="14" t="str">
        <f>AVERAGE('Hoja 1 - Call For Abstracts ICO'!$L539:$N539)</f>
        <v>#DIV/0!</v>
      </c>
      <c r="P539" s="21"/>
      <c r="Q539" s="2"/>
      <c r="R539" s="2">
        <v>537.0</v>
      </c>
      <c r="S539" s="2"/>
      <c r="T539" s="2"/>
      <c r="U539" s="2"/>
      <c r="V539" s="2"/>
      <c r="W539" s="2"/>
      <c r="X539" s="2"/>
      <c r="Y539" s="2"/>
      <c r="Z539" s="2"/>
      <c r="AA539" s="2"/>
      <c r="AB539" s="2"/>
      <c r="AC539" s="2"/>
      <c r="AD539" s="2"/>
      <c r="AE539" s="2"/>
      <c r="AF539" s="2"/>
    </row>
    <row r="540" ht="19.5" hidden="1" customHeight="1">
      <c r="A540" s="16" t="s">
        <v>3526</v>
      </c>
      <c r="B540" s="17" t="s">
        <v>3510</v>
      </c>
      <c r="C540" s="18" t="s">
        <v>3527</v>
      </c>
      <c r="D540" s="18" t="s">
        <v>3528</v>
      </c>
      <c r="E540" s="19" t="s">
        <v>3529</v>
      </c>
      <c r="F540" s="18" t="s">
        <v>3514</v>
      </c>
      <c r="G540" s="18" t="s">
        <v>51</v>
      </c>
      <c r="H540" s="18" t="s">
        <v>43</v>
      </c>
      <c r="I540" s="19" t="s">
        <v>3530</v>
      </c>
      <c r="J540" s="20" t="s">
        <v>27</v>
      </c>
      <c r="K540" s="13"/>
      <c r="L540" s="14"/>
      <c r="M540" s="14"/>
      <c r="N540" s="14"/>
      <c r="O540" s="14" t="str">
        <f>AVERAGE('Hoja 1 - Call For Abstracts ICO'!$L540:$N540)</f>
        <v>#DIV/0!</v>
      </c>
      <c r="P540" s="21"/>
      <c r="Q540" s="2"/>
      <c r="R540" s="2">
        <v>538.0</v>
      </c>
      <c r="S540" s="2"/>
      <c r="T540" s="2"/>
      <c r="U540" s="2"/>
      <c r="V540" s="2"/>
      <c r="W540" s="2"/>
      <c r="X540" s="2"/>
      <c r="Y540" s="2"/>
      <c r="Z540" s="2"/>
      <c r="AA540" s="2"/>
      <c r="AB540" s="2"/>
      <c r="AC540" s="2"/>
      <c r="AD540" s="2"/>
      <c r="AE540" s="2"/>
      <c r="AF540" s="2"/>
    </row>
    <row r="541" ht="19.5" hidden="1" customHeight="1">
      <c r="A541" s="16" t="s">
        <v>3531</v>
      </c>
      <c r="B541" s="17" t="s">
        <v>3510</v>
      </c>
      <c r="C541" s="18" t="s">
        <v>3532</v>
      </c>
      <c r="D541" s="18" t="s">
        <v>3533</v>
      </c>
      <c r="E541" s="19" t="s">
        <v>3534</v>
      </c>
      <c r="F541" s="18" t="s">
        <v>3514</v>
      </c>
      <c r="G541" s="18" t="s">
        <v>51</v>
      </c>
      <c r="H541" s="18" t="s">
        <v>43</v>
      </c>
      <c r="I541" s="19" t="s">
        <v>3535</v>
      </c>
      <c r="J541" s="20" t="s">
        <v>27</v>
      </c>
      <c r="K541" s="13"/>
      <c r="L541" s="14"/>
      <c r="M541" s="14"/>
      <c r="N541" s="14"/>
      <c r="O541" s="14" t="str">
        <f>AVERAGE('Hoja 1 - Call For Abstracts ICO'!$L541:$N541)</f>
        <v>#DIV/0!</v>
      </c>
      <c r="P541" s="21"/>
      <c r="Q541" s="2"/>
      <c r="R541" s="2">
        <v>539.0</v>
      </c>
      <c r="S541" s="2"/>
      <c r="T541" s="2"/>
      <c r="U541" s="2"/>
      <c r="V541" s="2"/>
      <c r="W541" s="2"/>
      <c r="X541" s="2"/>
      <c r="Y541" s="2"/>
      <c r="Z541" s="2"/>
      <c r="AA541" s="2"/>
      <c r="AB541" s="2"/>
      <c r="AC541" s="2"/>
      <c r="AD541" s="2"/>
      <c r="AE541" s="2"/>
      <c r="AF541" s="2"/>
    </row>
    <row r="542" ht="19.5" hidden="1" customHeight="1">
      <c r="A542" s="16" t="s">
        <v>3536</v>
      </c>
      <c r="B542" s="17" t="s">
        <v>3510</v>
      </c>
      <c r="C542" s="18" t="s">
        <v>3537</v>
      </c>
      <c r="D542" s="18" t="s">
        <v>3538</v>
      </c>
      <c r="E542" s="19" t="s">
        <v>3539</v>
      </c>
      <c r="F542" s="18" t="s">
        <v>3514</v>
      </c>
      <c r="G542" s="18" t="s">
        <v>51</v>
      </c>
      <c r="H542" s="18" t="s">
        <v>43</v>
      </c>
      <c r="I542" s="19" t="s">
        <v>3540</v>
      </c>
      <c r="J542" s="20" t="s">
        <v>27</v>
      </c>
      <c r="K542" s="13"/>
      <c r="L542" s="14"/>
      <c r="M542" s="14"/>
      <c r="N542" s="14"/>
      <c r="O542" s="14" t="str">
        <f>AVERAGE('Hoja 1 - Call For Abstracts ICO'!$L542:$N542)</f>
        <v>#DIV/0!</v>
      </c>
      <c r="P542" s="21"/>
      <c r="Q542" s="2"/>
      <c r="R542" s="2">
        <v>540.0</v>
      </c>
      <c r="S542" s="2"/>
      <c r="T542" s="2"/>
      <c r="U542" s="2"/>
      <c r="V542" s="2"/>
      <c r="W542" s="2"/>
      <c r="X542" s="2"/>
      <c r="Y542" s="2"/>
      <c r="Z542" s="2"/>
      <c r="AA542" s="2"/>
      <c r="AB542" s="2"/>
      <c r="AC542" s="2"/>
      <c r="AD542" s="2"/>
      <c r="AE542" s="2"/>
      <c r="AF542" s="2"/>
    </row>
    <row r="543" ht="19.5" hidden="1" customHeight="1">
      <c r="A543" s="16" t="s">
        <v>3541</v>
      </c>
      <c r="B543" s="17" t="s">
        <v>3263</v>
      </c>
      <c r="C543" s="18" t="s">
        <v>3264</v>
      </c>
      <c r="D543" s="18" t="s">
        <v>3542</v>
      </c>
      <c r="E543" s="19" t="s">
        <v>3543</v>
      </c>
      <c r="F543" s="18" t="s">
        <v>3267</v>
      </c>
      <c r="G543" s="18" t="s">
        <v>142</v>
      </c>
      <c r="H543" s="18" t="s">
        <v>43</v>
      </c>
      <c r="I543" s="19" t="s">
        <v>3544</v>
      </c>
      <c r="J543" s="20" t="s">
        <v>27</v>
      </c>
      <c r="K543" s="13"/>
      <c r="L543" s="14"/>
      <c r="M543" s="14"/>
      <c r="N543" s="14"/>
      <c r="O543" s="14" t="str">
        <f>AVERAGE('Hoja 1 - Call For Abstracts ICO'!$L543:$N543)</f>
        <v>#DIV/0!</v>
      </c>
      <c r="P543" s="21"/>
      <c r="Q543" s="2"/>
      <c r="R543" s="2">
        <v>541.0</v>
      </c>
      <c r="S543" s="2"/>
      <c r="T543" s="2"/>
      <c r="U543" s="2"/>
      <c r="V543" s="2"/>
      <c r="W543" s="2"/>
      <c r="X543" s="2"/>
      <c r="Y543" s="2"/>
      <c r="Z543" s="2"/>
      <c r="AA543" s="2"/>
      <c r="AB543" s="2"/>
      <c r="AC543" s="2"/>
      <c r="AD543" s="2"/>
      <c r="AE543" s="2"/>
      <c r="AF543" s="2"/>
    </row>
    <row r="544" ht="19.5" hidden="1" customHeight="1">
      <c r="A544" s="16" t="s">
        <v>3545</v>
      </c>
      <c r="B544" s="17" t="s">
        <v>3546</v>
      </c>
      <c r="C544" s="18" t="s">
        <v>3547</v>
      </c>
      <c r="D544" s="18" t="s">
        <v>3548</v>
      </c>
      <c r="E544" s="19" t="s">
        <v>3549</v>
      </c>
      <c r="F544" s="18" t="s">
        <v>3550</v>
      </c>
      <c r="G544" s="18" t="s">
        <v>51</v>
      </c>
      <c r="H544" s="18" t="s">
        <v>43</v>
      </c>
      <c r="I544" s="19" t="s">
        <v>3551</v>
      </c>
      <c r="J544" s="20" t="s">
        <v>27</v>
      </c>
      <c r="K544" s="13"/>
      <c r="L544" s="14"/>
      <c r="M544" s="14"/>
      <c r="N544" s="14"/>
      <c r="O544" s="14" t="str">
        <f>AVERAGE('Hoja 1 - Call For Abstracts ICO'!$L544:$N544)</f>
        <v>#DIV/0!</v>
      </c>
      <c r="P544" s="21"/>
      <c r="Q544" s="2"/>
      <c r="R544" s="2">
        <v>542.0</v>
      </c>
      <c r="S544" s="2"/>
      <c r="T544" s="2"/>
      <c r="U544" s="2"/>
      <c r="V544" s="2"/>
      <c r="W544" s="2"/>
      <c r="X544" s="2"/>
      <c r="Y544" s="2"/>
      <c r="Z544" s="2"/>
      <c r="AA544" s="2"/>
      <c r="AB544" s="2"/>
      <c r="AC544" s="2"/>
      <c r="AD544" s="2"/>
      <c r="AE544" s="2"/>
      <c r="AF544" s="2"/>
    </row>
    <row r="545" ht="19.5" hidden="1" customHeight="1">
      <c r="A545" s="16" t="s">
        <v>3552</v>
      </c>
      <c r="B545" s="17" t="s">
        <v>3553</v>
      </c>
      <c r="C545" s="18" t="s">
        <v>3554</v>
      </c>
      <c r="D545" s="18" t="s">
        <v>3555</v>
      </c>
      <c r="E545" s="19" t="s">
        <v>3556</v>
      </c>
      <c r="F545" s="18" t="s">
        <v>3557</v>
      </c>
      <c r="G545" s="18" t="s">
        <v>189</v>
      </c>
      <c r="H545" s="18" t="s">
        <v>60</v>
      </c>
      <c r="I545" s="19" t="s">
        <v>3558</v>
      </c>
      <c r="J545" s="20" t="s">
        <v>27</v>
      </c>
      <c r="K545" s="13"/>
      <c r="L545" s="14"/>
      <c r="M545" s="14"/>
      <c r="N545" s="14"/>
      <c r="O545" s="14" t="str">
        <f>AVERAGE('Hoja 1 - Call For Abstracts ICO'!$L545:$N545)</f>
        <v>#DIV/0!</v>
      </c>
      <c r="P545" s="21"/>
      <c r="Q545" s="2"/>
      <c r="R545" s="2">
        <v>543.0</v>
      </c>
      <c r="S545" s="2"/>
      <c r="T545" s="2"/>
      <c r="U545" s="2"/>
      <c r="V545" s="2"/>
      <c r="W545" s="2"/>
      <c r="X545" s="2"/>
      <c r="Y545" s="2"/>
      <c r="Z545" s="2"/>
      <c r="AA545" s="2"/>
      <c r="AB545" s="2"/>
      <c r="AC545" s="2"/>
      <c r="AD545" s="2"/>
      <c r="AE545" s="2"/>
      <c r="AF545" s="2"/>
    </row>
    <row r="546" ht="19.5" hidden="1" customHeight="1">
      <c r="A546" s="16" t="s">
        <v>3559</v>
      </c>
      <c r="B546" s="17" t="s">
        <v>3560</v>
      </c>
      <c r="C546" s="18" t="s">
        <v>3561</v>
      </c>
      <c r="D546" s="18" t="s">
        <v>3562</v>
      </c>
      <c r="E546" s="19" t="s">
        <v>3563</v>
      </c>
      <c r="F546" s="18" t="s">
        <v>3564</v>
      </c>
      <c r="G546" s="18" t="s">
        <v>42</v>
      </c>
      <c r="H546" s="18" t="s">
        <v>60</v>
      </c>
      <c r="I546" s="19" t="s">
        <v>3565</v>
      </c>
      <c r="J546" s="20" t="s">
        <v>27</v>
      </c>
      <c r="K546" s="13"/>
      <c r="L546" s="14"/>
      <c r="M546" s="14"/>
      <c r="N546" s="14"/>
      <c r="O546" s="14" t="str">
        <f>AVERAGE('Hoja 1 - Call For Abstracts ICO'!$L546:$N546)</f>
        <v>#DIV/0!</v>
      </c>
      <c r="P546" s="21"/>
      <c r="Q546" s="2"/>
      <c r="R546" s="2">
        <v>544.0</v>
      </c>
      <c r="S546" s="2"/>
      <c r="T546" s="2"/>
      <c r="U546" s="2"/>
      <c r="V546" s="2"/>
      <c r="W546" s="2"/>
      <c r="X546" s="2"/>
      <c r="Y546" s="2"/>
      <c r="Z546" s="2"/>
      <c r="AA546" s="2"/>
      <c r="AB546" s="2"/>
      <c r="AC546" s="2"/>
      <c r="AD546" s="2"/>
      <c r="AE546" s="2"/>
      <c r="AF546" s="2"/>
    </row>
    <row r="547" ht="19.5" hidden="1" customHeight="1">
      <c r="A547" s="16" t="s">
        <v>3566</v>
      </c>
      <c r="B547" s="25">
        <v>6.0129232108E10</v>
      </c>
      <c r="C547" s="18" t="s">
        <v>3567</v>
      </c>
      <c r="D547" s="18" t="s">
        <v>3568</v>
      </c>
      <c r="E547" s="19" t="s">
        <v>3569</v>
      </c>
      <c r="F547" s="18" t="s">
        <v>3138</v>
      </c>
      <c r="G547" s="18" t="s">
        <v>172</v>
      </c>
      <c r="H547" s="18" t="s">
        <v>60</v>
      </c>
      <c r="I547" s="19" t="s">
        <v>3570</v>
      </c>
      <c r="J547" s="20" t="s">
        <v>27</v>
      </c>
      <c r="K547" s="13"/>
      <c r="L547" s="14"/>
      <c r="M547" s="14"/>
      <c r="N547" s="14"/>
      <c r="O547" s="14" t="str">
        <f>AVERAGE('Hoja 1 - Call For Abstracts ICO'!$L547:$N547)</f>
        <v>#DIV/0!</v>
      </c>
      <c r="P547" s="21"/>
      <c r="Q547" s="2"/>
      <c r="R547" s="2">
        <v>545.0</v>
      </c>
      <c r="S547" s="2"/>
      <c r="T547" s="2"/>
      <c r="U547" s="2"/>
      <c r="V547" s="2"/>
      <c r="W547" s="2"/>
      <c r="X547" s="2"/>
      <c r="Y547" s="2"/>
      <c r="Z547" s="2"/>
      <c r="AA547" s="2"/>
      <c r="AB547" s="2"/>
      <c r="AC547" s="2"/>
      <c r="AD547" s="2"/>
      <c r="AE547" s="2"/>
      <c r="AF547" s="2"/>
    </row>
    <row r="548" ht="19.5" hidden="1" customHeight="1">
      <c r="A548" s="16" t="s">
        <v>3571</v>
      </c>
      <c r="B548" s="17" t="s">
        <v>3572</v>
      </c>
      <c r="C548" s="18" t="s">
        <v>3573</v>
      </c>
      <c r="D548" s="18" t="s">
        <v>3574</v>
      </c>
      <c r="E548" s="19" t="s">
        <v>3575</v>
      </c>
      <c r="F548" s="18" t="s">
        <v>3576</v>
      </c>
      <c r="G548" s="18" t="s">
        <v>118</v>
      </c>
      <c r="H548" s="18" t="s">
        <v>69</v>
      </c>
      <c r="I548" s="19" t="s">
        <v>3577</v>
      </c>
      <c r="J548" s="20" t="s">
        <v>27</v>
      </c>
      <c r="K548" s="13"/>
      <c r="L548" s="14"/>
      <c r="M548" s="14"/>
      <c r="N548" s="14"/>
      <c r="O548" s="14" t="str">
        <f>AVERAGE('Hoja 1 - Call For Abstracts ICO'!$L548:$N548)</f>
        <v>#DIV/0!</v>
      </c>
      <c r="P548" s="21"/>
      <c r="Q548" s="2"/>
      <c r="R548" s="2">
        <v>546.0</v>
      </c>
      <c r="S548" s="2"/>
      <c r="T548" s="2"/>
      <c r="U548" s="2"/>
      <c r="V548" s="2"/>
      <c r="W548" s="2"/>
      <c r="X548" s="2"/>
      <c r="Y548" s="2"/>
      <c r="Z548" s="2"/>
      <c r="AA548" s="2"/>
      <c r="AB548" s="2"/>
      <c r="AC548" s="2"/>
      <c r="AD548" s="2"/>
      <c r="AE548" s="2"/>
      <c r="AF548" s="2"/>
    </row>
    <row r="549" ht="19.5" hidden="1" customHeight="1">
      <c r="A549" s="16" t="s">
        <v>3578</v>
      </c>
      <c r="B549" s="17" t="s">
        <v>3579</v>
      </c>
      <c r="C549" s="18" t="s">
        <v>3580</v>
      </c>
      <c r="D549" s="18" t="s">
        <v>3581</v>
      </c>
      <c r="E549" s="19" t="s">
        <v>3582</v>
      </c>
      <c r="F549" s="18" t="s">
        <v>3583</v>
      </c>
      <c r="G549" s="18" t="s">
        <v>825</v>
      </c>
      <c r="H549" s="18" t="s">
        <v>43</v>
      </c>
      <c r="I549" s="19" t="s">
        <v>3584</v>
      </c>
      <c r="J549" s="20" t="s">
        <v>27</v>
      </c>
      <c r="K549" s="13"/>
      <c r="L549" s="14"/>
      <c r="M549" s="14"/>
      <c r="N549" s="14"/>
      <c r="O549" s="14" t="str">
        <f>AVERAGE('Hoja 1 - Call For Abstracts ICO'!$L549:$N549)</f>
        <v>#DIV/0!</v>
      </c>
      <c r="P549" s="21"/>
      <c r="Q549" s="2"/>
      <c r="R549" s="2">
        <v>547.0</v>
      </c>
      <c r="S549" s="2"/>
      <c r="T549" s="2"/>
      <c r="U549" s="2"/>
      <c r="V549" s="2"/>
      <c r="W549" s="2"/>
      <c r="X549" s="2"/>
      <c r="Y549" s="2"/>
      <c r="Z549" s="2"/>
      <c r="AA549" s="2"/>
      <c r="AB549" s="2"/>
      <c r="AC549" s="2"/>
      <c r="AD549" s="2"/>
      <c r="AE549" s="2"/>
      <c r="AF549" s="2"/>
    </row>
    <row r="550" ht="19.5" hidden="1" customHeight="1">
      <c r="A550" s="16" t="s">
        <v>3585</v>
      </c>
      <c r="B550" s="17" t="s">
        <v>3586</v>
      </c>
      <c r="C550" s="18" t="s">
        <v>3587</v>
      </c>
      <c r="D550" s="18" t="s">
        <v>3574</v>
      </c>
      <c r="E550" s="19" t="s">
        <v>3588</v>
      </c>
      <c r="F550" s="18" t="s">
        <v>3576</v>
      </c>
      <c r="G550" s="18" t="s">
        <v>118</v>
      </c>
      <c r="H550" s="18" t="s">
        <v>69</v>
      </c>
      <c r="I550" s="19" t="s">
        <v>3589</v>
      </c>
      <c r="J550" s="20" t="s">
        <v>313</v>
      </c>
      <c r="K550" s="13"/>
      <c r="L550" s="14"/>
      <c r="M550" s="14"/>
      <c r="N550" s="14"/>
      <c r="O550" s="14" t="str">
        <f>AVERAGE('Hoja 1 - Call For Abstracts ICO'!$L550:$N550)</f>
        <v>#DIV/0!</v>
      </c>
      <c r="P550" s="21"/>
      <c r="Q550" s="2"/>
      <c r="R550" s="2">
        <v>548.0</v>
      </c>
      <c r="S550" s="2"/>
      <c r="T550" s="2"/>
      <c r="U550" s="2"/>
      <c r="V550" s="2"/>
      <c r="W550" s="2"/>
      <c r="X550" s="2"/>
      <c r="Y550" s="2"/>
      <c r="Z550" s="2"/>
      <c r="AA550" s="2"/>
      <c r="AB550" s="2"/>
      <c r="AC550" s="2"/>
      <c r="AD550" s="2"/>
      <c r="AE550" s="2"/>
      <c r="AF550" s="2"/>
    </row>
    <row r="551" ht="19.5" hidden="1" customHeight="1">
      <c r="A551" s="16" t="s">
        <v>3590</v>
      </c>
      <c r="B551" s="17" t="s">
        <v>3591</v>
      </c>
      <c r="C551" s="18" t="s">
        <v>3592</v>
      </c>
      <c r="D551" s="18" t="s">
        <v>3593</v>
      </c>
      <c r="E551" s="19" t="s">
        <v>3594</v>
      </c>
      <c r="F551" s="18" t="s">
        <v>3595</v>
      </c>
      <c r="G551" s="18" t="s">
        <v>747</v>
      </c>
      <c r="H551" s="18" t="s">
        <v>60</v>
      </c>
      <c r="I551" s="19" t="s">
        <v>3596</v>
      </c>
      <c r="J551" s="20" t="s">
        <v>27</v>
      </c>
      <c r="K551" s="13"/>
      <c r="L551" s="14"/>
      <c r="M551" s="14"/>
      <c r="N551" s="14"/>
      <c r="O551" s="14" t="str">
        <f>AVERAGE('Hoja 1 - Call For Abstracts ICO'!$L551:$N551)</f>
        <v>#DIV/0!</v>
      </c>
      <c r="P551" s="21"/>
      <c r="Q551" s="2"/>
      <c r="R551" s="2">
        <v>549.0</v>
      </c>
      <c r="S551" s="2"/>
      <c r="T551" s="2"/>
      <c r="U551" s="2"/>
      <c r="V551" s="2"/>
      <c r="W551" s="2"/>
      <c r="X551" s="2"/>
      <c r="Y551" s="2"/>
      <c r="Z551" s="2"/>
      <c r="AA551" s="2"/>
      <c r="AB551" s="2"/>
      <c r="AC551" s="2"/>
      <c r="AD551" s="2"/>
      <c r="AE551" s="2"/>
      <c r="AF551" s="2"/>
    </row>
    <row r="552" ht="19.5" hidden="1" customHeight="1">
      <c r="A552" s="16" t="s">
        <v>3597</v>
      </c>
      <c r="B552" s="17" t="s">
        <v>3598</v>
      </c>
      <c r="C552" s="18" t="s">
        <v>3599</v>
      </c>
      <c r="D552" s="18" t="s">
        <v>3600</v>
      </c>
      <c r="E552" s="19" t="s">
        <v>3601</v>
      </c>
      <c r="F552" s="18" t="s">
        <v>3602</v>
      </c>
      <c r="G552" s="18" t="s">
        <v>118</v>
      </c>
      <c r="H552" s="18" t="s">
        <v>43</v>
      </c>
      <c r="I552" s="19" t="s">
        <v>3603</v>
      </c>
      <c r="J552" s="20" t="s">
        <v>27</v>
      </c>
      <c r="K552" s="13"/>
      <c r="L552" s="14"/>
      <c r="M552" s="14"/>
      <c r="N552" s="14"/>
      <c r="O552" s="14" t="str">
        <f>AVERAGE('Hoja 1 - Call For Abstracts ICO'!$L552:$N552)</f>
        <v>#DIV/0!</v>
      </c>
      <c r="P552" s="21"/>
      <c r="Q552" s="2"/>
      <c r="R552" s="2">
        <v>550.0</v>
      </c>
      <c r="S552" s="2"/>
      <c r="T552" s="2"/>
      <c r="U552" s="2"/>
      <c r="V552" s="2"/>
      <c r="W552" s="2"/>
      <c r="X552" s="2"/>
      <c r="Y552" s="2"/>
      <c r="Z552" s="2"/>
      <c r="AA552" s="2"/>
      <c r="AB552" s="2"/>
      <c r="AC552" s="2"/>
      <c r="AD552" s="2"/>
      <c r="AE552" s="2"/>
      <c r="AF552" s="2"/>
    </row>
    <row r="553" ht="19.5" hidden="1" customHeight="1">
      <c r="A553" s="16" t="s">
        <v>3604</v>
      </c>
      <c r="B553" s="17" t="s">
        <v>3605</v>
      </c>
      <c r="C553" s="18" t="s">
        <v>3606</v>
      </c>
      <c r="D553" s="18" t="s">
        <v>3607</v>
      </c>
      <c r="E553" s="19" t="s">
        <v>3608</v>
      </c>
      <c r="F553" s="18" t="s">
        <v>3609</v>
      </c>
      <c r="G553" s="18" t="s">
        <v>838</v>
      </c>
      <c r="H553" s="18" t="s">
        <v>43</v>
      </c>
      <c r="I553" s="19" t="s">
        <v>3610</v>
      </c>
      <c r="J553" s="20" t="s">
        <v>27</v>
      </c>
      <c r="K553" s="13"/>
      <c r="L553" s="14"/>
      <c r="M553" s="14"/>
      <c r="N553" s="14"/>
      <c r="O553" s="14" t="str">
        <f>AVERAGE('Hoja 1 - Call For Abstracts ICO'!$L553:$N553)</f>
        <v>#DIV/0!</v>
      </c>
      <c r="P553" s="21"/>
      <c r="Q553" s="2"/>
      <c r="R553" s="2">
        <v>551.0</v>
      </c>
      <c r="S553" s="2"/>
      <c r="T553" s="2"/>
      <c r="U553" s="2"/>
      <c r="V553" s="2"/>
      <c r="W553" s="2"/>
      <c r="X553" s="2"/>
      <c r="Y553" s="2"/>
      <c r="Z553" s="2"/>
      <c r="AA553" s="2"/>
      <c r="AB553" s="2"/>
      <c r="AC553" s="2"/>
      <c r="AD553" s="2"/>
      <c r="AE553" s="2"/>
      <c r="AF553" s="2"/>
    </row>
    <row r="554" ht="19.5" hidden="1" customHeight="1">
      <c r="A554" s="16" t="s">
        <v>3611</v>
      </c>
      <c r="B554" s="17" t="s">
        <v>3612</v>
      </c>
      <c r="C554" s="18" t="s">
        <v>3613</v>
      </c>
      <c r="D554" s="18" t="s">
        <v>3614</v>
      </c>
      <c r="E554" s="19" t="s">
        <v>3615</v>
      </c>
      <c r="F554" s="18" t="s">
        <v>3616</v>
      </c>
      <c r="G554" s="18" t="s">
        <v>825</v>
      </c>
      <c r="H554" s="18" t="s">
        <v>43</v>
      </c>
      <c r="I554" s="19" t="s">
        <v>3617</v>
      </c>
      <c r="J554" s="20" t="s">
        <v>27</v>
      </c>
      <c r="K554" s="13"/>
      <c r="L554" s="14"/>
      <c r="M554" s="14"/>
      <c r="N554" s="14"/>
      <c r="O554" s="14" t="str">
        <f>AVERAGE('Hoja 1 - Call For Abstracts ICO'!$L554:$N554)</f>
        <v>#DIV/0!</v>
      </c>
      <c r="P554" s="21"/>
      <c r="Q554" s="2"/>
      <c r="R554" s="2">
        <v>552.0</v>
      </c>
      <c r="S554" s="2"/>
      <c r="T554" s="2"/>
      <c r="U554" s="2"/>
      <c r="V554" s="2"/>
      <c r="W554" s="2"/>
      <c r="X554" s="2"/>
      <c r="Y554" s="2"/>
      <c r="Z554" s="2"/>
      <c r="AA554" s="2"/>
      <c r="AB554" s="2"/>
      <c r="AC554" s="2"/>
      <c r="AD554" s="2"/>
      <c r="AE554" s="2"/>
      <c r="AF554" s="2"/>
    </row>
    <row r="555" ht="19.5" hidden="1" customHeight="1">
      <c r="A555" s="16" t="s">
        <v>3618</v>
      </c>
      <c r="B555" s="17" t="s">
        <v>3612</v>
      </c>
      <c r="C555" s="18" t="s">
        <v>3619</v>
      </c>
      <c r="D555" s="18" t="s">
        <v>3620</v>
      </c>
      <c r="E555" s="19" t="s">
        <v>3621</v>
      </c>
      <c r="F555" s="18" t="s">
        <v>3616</v>
      </c>
      <c r="G555" s="18" t="s">
        <v>825</v>
      </c>
      <c r="H555" s="18" t="s">
        <v>134</v>
      </c>
      <c r="I555" s="19" t="s">
        <v>3622</v>
      </c>
      <c r="J555" s="20" t="s">
        <v>27</v>
      </c>
      <c r="K555" s="13"/>
      <c r="L555" s="14"/>
      <c r="M555" s="14"/>
      <c r="N555" s="14"/>
      <c r="O555" s="14" t="str">
        <f>AVERAGE('Hoja 1 - Call For Abstracts ICO'!$L555:$N555)</f>
        <v>#DIV/0!</v>
      </c>
      <c r="P555" s="21"/>
      <c r="Q555" s="2"/>
      <c r="R555" s="2">
        <v>553.0</v>
      </c>
      <c r="S555" s="2"/>
      <c r="T555" s="2"/>
      <c r="U555" s="2"/>
      <c r="V555" s="2"/>
      <c r="W555" s="2"/>
      <c r="X555" s="2"/>
      <c r="Y555" s="2"/>
      <c r="Z555" s="2"/>
      <c r="AA555" s="2"/>
      <c r="AB555" s="2"/>
      <c r="AC555" s="2"/>
      <c r="AD555" s="2"/>
      <c r="AE555" s="2"/>
      <c r="AF555" s="2"/>
    </row>
    <row r="556" ht="19.5" hidden="1" customHeight="1">
      <c r="A556" s="16" t="s">
        <v>3623</v>
      </c>
      <c r="B556" s="17" t="s">
        <v>3598</v>
      </c>
      <c r="C556" s="18" t="s">
        <v>3599</v>
      </c>
      <c r="D556" s="18" t="s">
        <v>3624</v>
      </c>
      <c r="E556" s="19" t="s">
        <v>3625</v>
      </c>
      <c r="F556" s="18" t="s">
        <v>3602</v>
      </c>
      <c r="G556" s="18" t="s">
        <v>118</v>
      </c>
      <c r="H556" s="18" t="s">
        <v>43</v>
      </c>
      <c r="I556" s="19" t="s">
        <v>3626</v>
      </c>
      <c r="J556" s="20" t="s">
        <v>27</v>
      </c>
      <c r="K556" s="13"/>
      <c r="L556" s="14"/>
      <c r="M556" s="14"/>
      <c r="N556" s="14"/>
      <c r="O556" s="14" t="str">
        <f>AVERAGE('Hoja 1 - Call For Abstracts ICO'!$L556:$N556)</f>
        <v>#DIV/0!</v>
      </c>
      <c r="P556" s="21"/>
      <c r="Q556" s="2"/>
      <c r="R556" s="2">
        <v>554.0</v>
      </c>
      <c r="S556" s="2"/>
      <c r="T556" s="2"/>
      <c r="U556" s="2"/>
      <c r="V556" s="2"/>
      <c r="W556" s="2"/>
      <c r="X556" s="2"/>
      <c r="Y556" s="2"/>
      <c r="Z556" s="2"/>
      <c r="AA556" s="2"/>
      <c r="AB556" s="2"/>
      <c r="AC556" s="2"/>
      <c r="AD556" s="2"/>
      <c r="AE556" s="2"/>
      <c r="AF556" s="2"/>
    </row>
    <row r="557" ht="19.5" customHeight="1">
      <c r="A557" s="16" t="s">
        <v>3627</v>
      </c>
      <c r="B557" s="17" t="s">
        <v>3628</v>
      </c>
      <c r="C557" s="18" t="s">
        <v>3629</v>
      </c>
      <c r="D557" s="18" t="s">
        <v>3630</v>
      </c>
      <c r="E557" s="19" t="s">
        <v>3631</v>
      </c>
      <c r="F557" s="18" t="s">
        <v>3632</v>
      </c>
      <c r="G557" s="18" t="s">
        <v>3633</v>
      </c>
      <c r="H557" s="18" t="s">
        <v>25</v>
      </c>
      <c r="I557" s="19" t="s">
        <v>3634</v>
      </c>
      <c r="J557" s="20" t="s">
        <v>27</v>
      </c>
      <c r="K557" s="13"/>
      <c r="L557" s="14"/>
      <c r="M557" s="14"/>
      <c r="N557" s="14"/>
      <c r="O557" s="14" t="str">
        <f>AVERAGE('Hoja 1 - Call For Abstracts ICO'!$L557:$N557)</f>
        <v>#DIV/0!</v>
      </c>
      <c r="P557" s="21"/>
      <c r="Q557" s="2"/>
      <c r="R557" s="2">
        <v>555.0</v>
      </c>
      <c r="S557" s="2"/>
      <c r="T557" s="2"/>
      <c r="U557" s="2"/>
      <c r="V557" s="2"/>
      <c r="W557" s="2"/>
      <c r="X557" s="2"/>
      <c r="Y557" s="2"/>
      <c r="Z557" s="2"/>
      <c r="AA557" s="2"/>
      <c r="AB557" s="2"/>
      <c r="AC557" s="2"/>
      <c r="AD557" s="2"/>
      <c r="AE557" s="2"/>
      <c r="AF557" s="2"/>
    </row>
    <row r="558" ht="19.5" hidden="1" customHeight="1">
      <c r="A558" s="16" t="s">
        <v>3635</v>
      </c>
      <c r="B558" s="17" t="s">
        <v>3636</v>
      </c>
      <c r="C558" s="18" t="s">
        <v>3637</v>
      </c>
      <c r="D558" s="18" t="s">
        <v>3638</v>
      </c>
      <c r="E558" s="19" t="s">
        <v>3639</v>
      </c>
      <c r="F558" s="18" t="s">
        <v>3640</v>
      </c>
      <c r="G558" s="18" t="s">
        <v>290</v>
      </c>
      <c r="H558" s="18" t="s">
        <v>43</v>
      </c>
      <c r="I558" s="19" t="s">
        <v>3641</v>
      </c>
      <c r="J558" s="20" t="s">
        <v>27</v>
      </c>
      <c r="K558" s="13"/>
      <c r="L558" s="14"/>
      <c r="M558" s="14"/>
      <c r="N558" s="14"/>
      <c r="O558" s="14" t="str">
        <f>AVERAGE('Hoja 1 - Call For Abstracts ICO'!$L558:$N558)</f>
        <v>#DIV/0!</v>
      </c>
      <c r="P558" s="21"/>
      <c r="Q558" s="2"/>
      <c r="R558" s="2">
        <v>556.0</v>
      </c>
      <c r="S558" s="2"/>
      <c r="T558" s="2"/>
      <c r="U558" s="2"/>
      <c r="V558" s="2"/>
      <c r="W558" s="2"/>
      <c r="X558" s="2"/>
      <c r="Y558" s="2"/>
      <c r="Z558" s="2"/>
      <c r="AA558" s="2"/>
      <c r="AB558" s="2"/>
      <c r="AC558" s="2"/>
      <c r="AD558" s="2"/>
      <c r="AE558" s="2"/>
      <c r="AF558" s="2"/>
    </row>
    <row r="559" ht="19.5" hidden="1" customHeight="1">
      <c r="A559" s="16" t="s">
        <v>3642</v>
      </c>
      <c r="B559" s="17" t="s">
        <v>3643</v>
      </c>
      <c r="C559" s="18" t="s">
        <v>3606</v>
      </c>
      <c r="D559" s="18" t="s">
        <v>3607</v>
      </c>
      <c r="E559" s="19" t="s">
        <v>3644</v>
      </c>
      <c r="F559" s="18" t="s">
        <v>3609</v>
      </c>
      <c r="G559" s="18" t="s">
        <v>838</v>
      </c>
      <c r="H559" s="18" t="s">
        <v>43</v>
      </c>
      <c r="I559" s="19" t="s">
        <v>3645</v>
      </c>
      <c r="J559" s="20" t="s">
        <v>27</v>
      </c>
      <c r="K559" s="13"/>
      <c r="L559" s="14"/>
      <c r="M559" s="14"/>
      <c r="N559" s="14"/>
      <c r="O559" s="14" t="str">
        <f>AVERAGE('Hoja 1 - Call For Abstracts ICO'!$L559:$N559)</f>
        <v>#DIV/0!</v>
      </c>
      <c r="P559" s="21"/>
      <c r="Q559" s="2"/>
      <c r="R559" s="2">
        <v>557.0</v>
      </c>
      <c r="S559" s="2"/>
      <c r="T559" s="2"/>
      <c r="U559" s="2"/>
      <c r="V559" s="2"/>
      <c r="W559" s="2"/>
      <c r="X559" s="2"/>
      <c r="Y559" s="2"/>
      <c r="Z559" s="2"/>
      <c r="AA559" s="2"/>
      <c r="AB559" s="2"/>
      <c r="AC559" s="2"/>
      <c r="AD559" s="2"/>
      <c r="AE559" s="2"/>
      <c r="AF559" s="2"/>
    </row>
    <row r="560" ht="19.5" hidden="1" customHeight="1">
      <c r="A560" s="16" t="s">
        <v>3646</v>
      </c>
      <c r="B560" s="17" t="s">
        <v>3647</v>
      </c>
      <c r="C560" s="18" t="s">
        <v>3648</v>
      </c>
      <c r="D560" s="18" t="s">
        <v>3649</v>
      </c>
      <c r="E560" s="19" t="s">
        <v>3650</v>
      </c>
      <c r="F560" s="18" t="s">
        <v>3651</v>
      </c>
      <c r="G560" s="18" t="s">
        <v>197</v>
      </c>
      <c r="H560" s="18" t="s">
        <v>69</v>
      </c>
      <c r="I560" s="19" t="s">
        <v>3652</v>
      </c>
      <c r="J560" s="20" t="s">
        <v>27</v>
      </c>
      <c r="K560" s="13"/>
      <c r="L560" s="14"/>
      <c r="M560" s="14"/>
      <c r="N560" s="14"/>
      <c r="O560" s="14" t="str">
        <f>AVERAGE('Hoja 1 - Call For Abstracts ICO'!$L560:$N560)</f>
        <v>#DIV/0!</v>
      </c>
      <c r="P560" s="21"/>
      <c r="Q560" s="2"/>
      <c r="R560" s="2">
        <v>558.0</v>
      </c>
      <c r="S560" s="2"/>
      <c r="T560" s="2"/>
      <c r="U560" s="2"/>
      <c r="V560" s="2"/>
      <c r="W560" s="2"/>
      <c r="X560" s="2"/>
      <c r="Y560" s="2"/>
      <c r="Z560" s="2"/>
      <c r="AA560" s="2"/>
      <c r="AB560" s="2"/>
      <c r="AC560" s="2"/>
      <c r="AD560" s="2"/>
      <c r="AE560" s="2"/>
      <c r="AF560" s="2"/>
    </row>
    <row r="561" ht="19.5" customHeight="1">
      <c r="A561" s="16" t="s">
        <v>3653</v>
      </c>
      <c r="B561" s="17" t="s">
        <v>3654</v>
      </c>
      <c r="C561" s="18" t="s">
        <v>3655</v>
      </c>
      <c r="D561" s="18" t="s">
        <v>3656</v>
      </c>
      <c r="E561" s="19" t="s">
        <v>3657</v>
      </c>
      <c r="F561" s="18" t="s">
        <v>3658</v>
      </c>
      <c r="G561" s="18" t="s">
        <v>430</v>
      </c>
      <c r="H561" s="18" t="s">
        <v>25</v>
      </c>
      <c r="I561" s="19" t="s">
        <v>3659</v>
      </c>
      <c r="J561" s="20" t="s">
        <v>27</v>
      </c>
      <c r="K561" s="13"/>
      <c r="L561" s="14"/>
      <c r="M561" s="14"/>
      <c r="N561" s="14"/>
      <c r="O561" s="14" t="str">
        <f>AVERAGE('Hoja 1 - Call For Abstracts ICO'!$L561:$N561)</f>
        <v>#DIV/0!</v>
      </c>
      <c r="P561" s="21"/>
      <c r="Q561" s="2"/>
      <c r="R561" s="2">
        <v>559.0</v>
      </c>
      <c r="S561" s="2"/>
      <c r="T561" s="2"/>
      <c r="U561" s="2"/>
      <c r="V561" s="2"/>
      <c r="W561" s="2"/>
      <c r="X561" s="2"/>
      <c r="Y561" s="2"/>
      <c r="Z561" s="2"/>
      <c r="AA561" s="2"/>
      <c r="AB561" s="2"/>
      <c r="AC561" s="2"/>
      <c r="AD561" s="2"/>
      <c r="AE561" s="2"/>
      <c r="AF561" s="2"/>
    </row>
    <row r="562" ht="46.5" hidden="1" customHeight="1">
      <c r="A562" s="26"/>
      <c r="B562" s="27" t="s">
        <v>3660</v>
      </c>
      <c r="C562" s="28" t="s">
        <v>3661</v>
      </c>
      <c r="D562" s="28" t="s">
        <v>3662</v>
      </c>
      <c r="E562" s="29" t="s">
        <v>3663</v>
      </c>
      <c r="F562" s="28" t="s">
        <v>3664</v>
      </c>
      <c r="G562" s="28" t="s">
        <v>24</v>
      </c>
      <c r="H562" s="28" t="s">
        <v>173</v>
      </c>
      <c r="I562" s="28"/>
      <c r="J562" s="30" t="s">
        <v>27</v>
      </c>
      <c r="K562" s="13"/>
      <c r="L562" s="14"/>
      <c r="M562" s="14"/>
      <c r="N562" s="14"/>
      <c r="O562" s="14" t="str">
        <f>AVERAGE('Hoja 1 - Call For Abstracts ICO'!$L562:$N562)</f>
        <v>#DIV/0!</v>
      </c>
      <c r="P562" s="21"/>
      <c r="Q562" s="2"/>
      <c r="R562" s="2">
        <v>560.0</v>
      </c>
      <c r="S562" s="2"/>
      <c r="T562" s="2"/>
      <c r="U562" s="2"/>
      <c r="V562" s="2"/>
      <c r="W562" s="2"/>
      <c r="X562" s="2"/>
      <c r="Y562" s="2"/>
      <c r="Z562" s="2"/>
      <c r="AA562" s="2"/>
      <c r="AB562" s="2"/>
      <c r="AC562" s="2"/>
      <c r="AD562" s="2"/>
      <c r="AE562" s="2"/>
      <c r="AF562" s="2"/>
    </row>
    <row r="563" ht="19.5" customHeight="1">
      <c r="A563" s="26"/>
      <c r="B563" s="27" t="s">
        <v>3665</v>
      </c>
      <c r="C563" s="28" t="s">
        <v>3666</v>
      </c>
      <c r="D563" s="28" t="s">
        <v>3667</v>
      </c>
      <c r="E563" s="29" t="s">
        <v>3668</v>
      </c>
      <c r="F563" s="28"/>
      <c r="G563" s="28" t="s">
        <v>3669</v>
      </c>
      <c r="H563" s="28" t="s">
        <v>25</v>
      </c>
      <c r="I563" s="28"/>
      <c r="J563" s="30" t="s">
        <v>27</v>
      </c>
      <c r="K563" s="13"/>
      <c r="L563" s="14"/>
      <c r="M563" s="14"/>
      <c r="N563" s="14"/>
      <c r="O563" s="14" t="str">
        <f>AVERAGE('Hoja 1 - Call For Abstracts ICO'!$L563:$N563)</f>
        <v>#DIV/0!</v>
      </c>
      <c r="P563" s="21"/>
      <c r="Q563" s="2"/>
      <c r="R563" s="2">
        <v>561.0</v>
      </c>
      <c r="S563" s="2"/>
      <c r="T563" s="2"/>
      <c r="U563" s="2"/>
      <c r="V563" s="2"/>
      <c r="W563" s="2"/>
      <c r="X563" s="2"/>
      <c r="Y563" s="2"/>
      <c r="Z563" s="2"/>
      <c r="AA563" s="2"/>
      <c r="AB563" s="2"/>
      <c r="AC563" s="2"/>
      <c r="AD563" s="2"/>
      <c r="AE563" s="2"/>
      <c r="AF563" s="2"/>
    </row>
    <row r="564" ht="52.5" hidden="1" customHeight="1">
      <c r="A564" s="26"/>
      <c r="B564" s="27" t="s">
        <v>3670</v>
      </c>
      <c r="C564" s="28" t="s">
        <v>3671</v>
      </c>
      <c r="D564" s="28" t="s">
        <v>3672</v>
      </c>
      <c r="E564" s="29" t="s">
        <v>3673</v>
      </c>
      <c r="F564" s="28" t="s">
        <v>3674</v>
      </c>
      <c r="G564" s="28" t="s">
        <v>873</v>
      </c>
      <c r="H564" s="28" t="s">
        <v>43</v>
      </c>
      <c r="I564" s="28"/>
      <c r="J564" s="30" t="s">
        <v>27</v>
      </c>
      <c r="K564" s="13"/>
      <c r="L564" s="14"/>
      <c r="M564" s="14"/>
      <c r="N564" s="14"/>
      <c r="O564" s="14" t="str">
        <f>AVERAGE('Hoja 1 - Call For Abstracts ICO'!$L564:$N564)</f>
        <v>#DIV/0!</v>
      </c>
      <c r="P564" s="21"/>
      <c r="Q564" s="2"/>
      <c r="R564" s="2">
        <v>562.0</v>
      </c>
      <c r="S564" s="2"/>
      <c r="T564" s="2"/>
      <c r="U564" s="2"/>
      <c r="V564" s="2"/>
      <c r="W564" s="2"/>
      <c r="X564" s="2"/>
      <c r="Y564" s="2"/>
      <c r="Z564" s="2"/>
      <c r="AA564" s="2"/>
      <c r="AB564" s="2"/>
      <c r="AC564" s="2"/>
      <c r="AD564" s="2"/>
      <c r="AE564" s="2"/>
      <c r="AF564" s="2"/>
    </row>
    <row r="565" ht="19.5" hidden="1" customHeight="1">
      <c r="A565" s="16"/>
      <c r="B565" s="17" t="s">
        <v>3675</v>
      </c>
      <c r="C565" s="31" t="s">
        <v>3676</v>
      </c>
      <c r="D565" s="31" t="s">
        <v>3677</v>
      </c>
      <c r="E565" s="32" t="s">
        <v>3678</v>
      </c>
      <c r="F565" s="31">
        <v>8.615810127731E12</v>
      </c>
      <c r="G565" s="31" t="s">
        <v>838</v>
      </c>
      <c r="H565" s="18" t="s">
        <v>60</v>
      </c>
      <c r="I565" s="32" t="s">
        <v>3679</v>
      </c>
      <c r="J565" s="31" t="s">
        <v>3680</v>
      </c>
      <c r="K565" s="13"/>
      <c r="L565" s="14"/>
      <c r="M565" s="14"/>
      <c r="N565" s="14"/>
      <c r="O565" s="14" t="str">
        <f>AVERAGE('Hoja 1 - Call For Abstracts ICO'!$L565:$N565)</f>
        <v>#DIV/0!</v>
      </c>
      <c r="P565" s="21"/>
      <c r="Q565" s="2"/>
      <c r="R565" s="2">
        <v>563.0</v>
      </c>
      <c r="S565" s="2"/>
      <c r="T565" s="2"/>
      <c r="U565" s="2"/>
      <c r="V565" s="2"/>
      <c r="W565" s="2"/>
      <c r="X565" s="2"/>
      <c r="Y565" s="2"/>
      <c r="Z565" s="2"/>
      <c r="AA565" s="2"/>
      <c r="AB565" s="2"/>
      <c r="AC565" s="2"/>
      <c r="AD565" s="2"/>
      <c r="AE565" s="2"/>
      <c r="AF565" s="2"/>
    </row>
    <row r="566" ht="19.5" hidden="1" customHeight="1">
      <c r="A566" s="16"/>
      <c r="B566" s="17" t="s">
        <v>3681</v>
      </c>
      <c r="C566" s="31" t="s">
        <v>3682</v>
      </c>
      <c r="D566" s="31" t="s">
        <v>3683</v>
      </c>
      <c r="E566" s="32" t="s">
        <v>3684</v>
      </c>
      <c r="F566" s="31">
        <v>9.89113810251E11</v>
      </c>
      <c r="G566" s="31" t="s">
        <v>3685</v>
      </c>
      <c r="H566" s="18" t="s">
        <v>43</v>
      </c>
      <c r="I566" s="32" t="s">
        <v>3686</v>
      </c>
      <c r="J566" s="33"/>
      <c r="K566" s="13"/>
      <c r="L566" s="14"/>
      <c r="M566" s="14"/>
      <c r="N566" s="14"/>
      <c r="O566" s="14" t="str">
        <f>AVERAGE('Hoja 1 - Call For Abstracts ICO'!$L566:$N566)</f>
        <v>#DIV/0!</v>
      </c>
      <c r="P566" s="21"/>
      <c r="Q566" s="2"/>
      <c r="R566" s="2">
        <v>564.0</v>
      </c>
      <c r="S566" s="2"/>
      <c r="T566" s="2"/>
      <c r="U566" s="2"/>
      <c r="V566" s="2"/>
      <c r="W566" s="2"/>
      <c r="X566" s="2"/>
      <c r="Y566" s="2"/>
      <c r="Z566" s="2"/>
      <c r="AA566" s="2"/>
      <c r="AB566" s="2"/>
      <c r="AC566" s="2"/>
      <c r="AD566" s="2"/>
      <c r="AE566" s="2"/>
      <c r="AF566" s="2"/>
    </row>
    <row r="567" ht="19.5" hidden="1" customHeight="1">
      <c r="A567" s="16"/>
      <c r="B567" s="17" t="s">
        <v>3687</v>
      </c>
      <c r="C567" s="31" t="s">
        <v>3688</v>
      </c>
      <c r="D567" s="31" t="s">
        <v>3689</v>
      </c>
      <c r="E567" s="32" t="s">
        <v>3690</v>
      </c>
      <c r="F567" s="31">
        <v>4.6769399769E10</v>
      </c>
      <c r="G567" s="31" t="s">
        <v>290</v>
      </c>
      <c r="H567" s="18" t="s">
        <v>43</v>
      </c>
      <c r="I567" s="32" t="s">
        <v>3691</v>
      </c>
      <c r="J567" s="31" t="s">
        <v>3680</v>
      </c>
      <c r="K567" s="13"/>
      <c r="L567" s="14"/>
      <c r="M567" s="14"/>
      <c r="N567" s="14"/>
      <c r="O567" s="14" t="str">
        <f>AVERAGE('Hoja 1 - Call For Abstracts ICO'!$L567:$N567)</f>
        <v>#DIV/0!</v>
      </c>
      <c r="P567" s="21"/>
      <c r="Q567" s="2"/>
      <c r="R567" s="2">
        <v>565.0</v>
      </c>
      <c r="S567" s="2"/>
      <c r="T567" s="2"/>
      <c r="U567" s="2"/>
      <c r="V567" s="2"/>
      <c r="W567" s="2"/>
      <c r="X567" s="2"/>
      <c r="Y567" s="2"/>
      <c r="Z567" s="2"/>
      <c r="AA567" s="2"/>
      <c r="AB567" s="2"/>
      <c r="AC567" s="2"/>
      <c r="AD567" s="2"/>
      <c r="AE567" s="2"/>
      <c r="AF567" s="2"/>
    </row>
    <row r="568" ht="19.5" hidden="1" customHeight="1">
      <c r="A568" s="16"/>
      <c r="B568" s="17" t="s">
        <v>3692</v>
      </c>
      <c r="C568" s="31" t="s">
        <v>3693</v>
      </c>
      <c r="D568" s="31" t="s">
        <v>3694</v>
      </c>
      <c r="E568" s="32" t="s">
        <v>3695</v>
      </c>
      <c r="F568" s="31">
        <v>9.8912181974E11</v>
      </c>
      <c r="G568" s="31" t="s">
        <v>3685</v>
      </c>
      <c r="H568" s="18" t="s">
        <v>69</v>
      </c>
      <c r="I568" s="32" t="s">
        <v>3696</v>
      </c>
      <c r="J568" s="31" t="s">
        <v>3680</v>
      </c>
      <c r="K568" s="13"/>
      <c r="L568" s="14"/>
      <c r="M568" s="14"/>
      <c r="N568" s="14"/>
      <c r="O568" s="14" t="str">
        <f>AVERAGE('Hoja 1 - Call For Abstracts ICO'!$L568:$N568)</f>
        <v>#DIV/0!</v>
      </c>
      <c r="P568" s="21"/>
      <c r="Q568" s="2"/>
      <c r="R568" s="2">
        <v>566.0</v>
      </c>
      <c r="S568" s="2"/>
      <c r="T568" s="2"/>
      <c r="U568" s="2"/>
      <c r="V568" s="2"/>
      <c r="W568" s="2"/>
      <c r="X568" s="2"/>
      <c r="Y568" s="2"/>
      <c r="Z568" s="2"/>
      <c r="AA568" s="2"/>
      <c r="AB568" s="2"/>
      <c r="AC568" s="2"/>
      <c r="AD568" s="2"/>
      <c r="AE568" s="2"/>
      <c r="AF568" s="2"/>
    </row>
    <row r="569" ht="19.5" hidden="1" customHeight="1">
      <c r="A569" s="16"/>
      <c r="B569" s="17" t="s">
        <v>3697</v>
      </c>
      <c r="C569" s="31" t="s">
        <v>3698</v>
      </c>
      <c r="D569" s="31" t="s">
        <v>3699</v>
      </c>
      <c r="E569" s="32" t="s">
        <v>3700</v>
      </c>
      <c r="F569" s="31">
        <v>1.4376853829E10</v>
      </c>
      <c r="G569" s="31" t="s">
        <v>272</v>
      </c>
      <c r="H569" s="18" t="s">
        <v>105</v>
      </c>
      <c r="I569" s="32" t="s">
        <v>3701</v>
      </c>
      <c r="J569" s="31" t="s">
        <v>3680</v>
      </c>
      <c r="K569" s="13"/>
      <c r="L569" s="14"/>
      <c r="M569" s="14"/>
      <c r="N569" s="14"/>
      <c r="O569" s="14" t="str">
        <f>AVERAGE('Hoja 1 - Call For Abstracts ICO'!$L569:$N569)</f>
        <v>#DIV/0!</v>
      </c>
      <c r="P569" s="21"/>
      <c r="Q569" s="2"/>
      <c r="R569" s="2">
        <v>567.0</v>
      </c>
      <c r="S569" s="2"/>
      <c r="T569" s="2"/>
      <c r="U569" s="2"/>
      <c r="V569" s="2"/>
      <c r="W569" s="2"/>
      <c r="X569" s="2"/>
      <c r="Y569" s="2"/>
      <c r="Z569" s="2"/>
      <c r="AA569" s="2"/>
      <c r="AB569" s="2"/>
      <c r="AC569" s="2"/>
      <c r="AD569" s="2"/>
      <c r="AE569" s="2"/>
      <c r="AF569" s="2"/>
    </row>
    <row r="570" ht="19.5" hidden="1" customHeight="1">
      <c r="A570" s="16"/>
      <c r="B570" s="17" t="s">
        <v>3697</v>
      </c>
      <c r="C570" s="31" t="s">
        <v>3702</v>
      </c>
      <c r="D570" s="31" t="s">
        <v>3703</v>
      </c>
      <c r="E570" s="32" t="s">
        <v>3700</v>
      </c>
      <c r="F570" s="31">
        <v>1.4376853829E10</v>
      </c>
      <c r="G570" s="31" t="s">
        <v>272</v>
      </c>
      <c r="H570" s="18" t="s">
        <v>60</v>
      </c>
      <c r="I570" s="32" t="s">
        <v>3704</v>
      </c>
      <c r="J570" s="33"/>
      <c r="K570" s="13"/>
      <c r="L570" s="14"/>
      <c r="M570" s="14"/>
      <c r="N570" s="14"/>
      <c r="O570" s="14" t="str">
        <f>AVERAGE('Hoja 1 - Call For Abstracts ICO'!$L570:$N570)</f>
        <v>#DIV/0!</v>
      </c>
      <c r="P570" s="21"/>
      <c r="Q570" s="2"/>
      <c r="R570" s="2">
        <v>568.0</v>
      </c>
      <c r="S570" s="2"/>
      <c r="T570" s="2"/>
      <c r="U570" s="2"/>
      <c r="V570" s="2"/>
      <c r="W570" s="2"/>
      <c r="X570" s="2"/>
      <c r="Y570" s="2"/>
      <c r="Z570" s="2"/>
      <c r="AA570" s="2"/>
      <c r="AB570" s="2"/>
      <c r="AC570" s="2"/>
      <c r="AD570" s="2"/>
      <c r="AE570" s="2"/>
      <c r="AF570" s="2"/>
    </row>
    <row r="571" ht="19.5" hidden="1" customHeight="1">
      <c r="A571" s="16"/>
      <c r="B571" s="17" t="s">
        <v>3705</v>
      </c>
      <c r="C571" s="31" t="s">
        <v>3706</v>
      </c>
      <c r="D571" s="31" t="s">
        <v>3707</v>
      </c>
      <c r="E571" s="32" t="s">
        <v>3708</v>
      </c>
      <c r="F571" s="31">
        <v>8.615236725721E12</v>
      </c>
      <c r="G571" s="31" t="s">
        <v>838</v>
      </c>
      <c r="H571" s="18" t="s">
        <v>43</v>
      </c>
      <c r="I571" s="32" t="s">
        <v>3709</v>
      </c>
      <c r="J571" s="31" t="s">
        <v>3680</v>
      </c>
      <c r="K571" s="13"/>
      <c r="L571" s="14"/>
      <c r="M571" s="14"/>
      <c r="N571" s="14"/>
      <c r="O571" s="14" t="str">
        <f>AVERAGE('Hoja 1 - Call For Abstracts ICO'!$L571:$N571)</f>
        <v>#DIV/0!</v>
      </c>
      <c r="P571" s="21"/>
      <c r="Q571" s="2"/>
      <c r="R571" s="2">
        <v>569.0</v>
      </c>
      <c r="S571" s="2"/>
      <c r="T571" s="2"/>
      <c r="U571" s="2"/>
      <c r="V571" s="2"/>
      <c r="W571" s="2"/>
      <c r="X571" s="2"/>
      <c r="Y571" s="2"/>
      <c r="Z571" s="2"/>
      <c r="AA571" s="2"/>
      <c r="AB571" s="2"/>
      <c r="AC571" s="2"/>
      <c r="AD571" s="2"/>
      <c r="AE571" s="2"/>
      <c r="AF571" s="2"/>
    </row>
    <row r="572" ht="19.5" hidden="1" customHeight="1">
      <c r="A572" s="16"/>
      <c r="B572" s="17" t="s">
        <v>3705</v>
      </c>
      <c r="C572" s="31" t="s">
        <v>3706</v>
      </c>
      <c r="D572" s="31" t="s">
        <v>3707</v>
      </c>
      <c r="E572" s="32" t="s">
        <v>3708</v>
      </c>
      <c r="F572" s="31">
        <v>8.615236725721E12</v>
      </c>
      <c r="G572" s="31" t="s">
        <v>838</v>
      </c>
      <c r="H572" s="18" t="s">
        <v>43</v>
      </c>
      <c r="I572" s="32" t="s">
        <v>3710</v>
      </c>
      <c r="J572" s="31" t="s">
        <v>3680</v>
      </c>
      <c r="K572" s="13"/>
      <c r="L572" s="14"/>
      <c r="M572" s="14"/>
      <c r="N572" s="14"/>
      <c r="O572" s="14" t="str">
        <f>AVERAGE('Hoja 1 - Call For Abstracts ICO'!$L572:$N572)</f>
        <v>#DIV/0!</v>
      </c>
      <c r="P572" s="21"/>
      <c r="Q572" s="2"/>
      <c r="R572" s="2">
        <v>570.0</v>
      </c>
      <c r="S572" s="2"/>
      <c r="T572" s="2"/>
      <c r="U572" s="2"/>
      <c r="V572" s="2"/>
      <c r="W572" s="2"/>
      <c r="X572" s="2"/>
      <c r="Y572" s="2"/>
      <c r="Z572" s="2"/>
      <c r="AA572" s="2"/>
      <c r="AB572" s="2"/>
      <c r="AC572" s="2"/>
      <c r="AD572" s="2"/>
      <c r="AE572" s="2"/>
      <c r="AF572" s="2"/>
    </row>
    <row r="573" ht="19.5" hidden="1" customHeight="1">
      <c r="A573" s="16"/>
      <c r="B573" s="17" t="s">
        <v>3711</v>
      </c>
      <c r="C573" s="31" t="s">
        <v>3712</v>
      </c>
      <c r="D573" s="31" t="s">
        <v>3713</v>
      </c>
      <c r="E573" s="32" t="s">
        <v>3714</v>
      </c>
      <c r="F573" s="31" t="s">
        <v>3715</v>
      </c>
      <c r="G573" s="31" t="s">
        <v>838</v>
      </c>
      <c r="H573" s="18" t="s">
        <v>126</v>
      </c>
      <c r="I573" s="32" t="s">
        <v>3716</v>
      </c>
      <c r="J573" s="31" t="s">
        <v>3680</v>
      </c>
      <c r="K573" s="13"/>
      <c r="L573" s="14"/>
      <c r="M573" s="14"/>
      <c r="N573" s="14"/>
      <c r="O573" s="14" t="str">
        <f>AVERAGE('Hoja 1 - Call For Abstracts ICO'!$L573:$N573)</f>
        <v>#DIV/0!</v>
      </c>
      <c r="P573" s="21"/>
      <c r="Q573" s="2"/>
      <c r="R573" s="2">
        <v>571.0</v>
      </c>
      <c r="S573" s="2"/>
      <c r="T573" s="2"/>
      <c r="U573" s="2"/>
      <c r="V573" s="2"/>
      <c r="W573" s="2"/>
      <c r="X573" s="2"/>
      <c r="Y573" s="2"/>
      <c r="Z573" s="2"/>
      <c r="AA573" s="2"/>
      <c r="AB573" s="2"/>
      <c r="AC573" s="2"/>
      <c r="AD573" s="2"/>
      <c r="AE573" s="2"/>
      <c r="AF573" s="2"/>
    </row>
    <row r="574" ht="19.5" hidden="1" customHeight="1">
      <c r="A574" s="16"/>
      <c r="B574" s="17" t="s">
        <v>3717</v>
      </c>
      <c r="C574" s="31" t="s">
        <v>3718</v>
      </c>
      <c r="D574" s="31" t="s">
        <v>3719</v>
      </c>
      <c r="E574" s="32" t="s">
        <v>3720</v>
      </c>
      <c r="F574" s="31">
        <v>2.606768032384E12</v>
      </c>
      <c r="G574" s="31" t="s">
        <v>838</v>
      </c>
      <c r="H574" s="18" t="s">
        <v>126</v>
      </c>
      <c r="I574" s="32" t="s">
        <v>3721</v>
      </c>
      <c r="J574" s="31" t="s">
        <v>3680</v>
      </c>
      <c r="K574" s="13"/>
      <c r="L574" s="14"/>
      <c r="M574" s="14"/>
      <c r="N574" s="14"/>
      <c r="O574" s="14" t="str">
        <f>AVERAGE('Hoja 1 - Call For Abstracts ICO'!$L574:$N574)</f>
        <v>#DIV/0!</v>
      </c>
      <c r="P574" s="21"/>
      <c r="Q574" s="2"/>
      <c r="R574" s="2">
        <v>572.0</v>
      </c>
      <c r="S574" s="2"/>
      <c r="T574" s="2"/>
      <c r="U574" s="2"/>
      <c r="V574" s="2"/>
      <c r="W574" s="2"/>
      <c r="X574" s="2"/>
      <c r="Y574" s="2"/>
      <c r="Z574" s="2"/>
      <c r="AA574" s="2"/>
      <c r="AB574" s="2"/>
      <c r="AC574" s="2"/>
      <c r="AD574" s="2"/>
      <c r="AE574" s="2"/>
      <c r="AF574" s="2"/>
    </row>
    <row r="575" ht="19.5" hidden="1" customHeight="1">
      <c r="A575" s="16"/>
      <c r="B575" s="17" t="s">
        <v>3722</v>
      </c>
      <c r="C575" s="31" t="s">
        <v>3723</v>
      </c>
      <c r="D575" s="31" t="s">
        <v>3724</v>
      </c>
      <c r="E575" s="32" t="s">
        <v>3725</v>
      </c>
      <c r="F575" s="31" t="s">
        <v>3726</v>
      </c>
      <c r="G575" s="31" t="s">
        <v>838</v>
      </c>
      <c r="H575" s="18" t="s">
        <v>43</v>
      </c>
      <c r="I575" s="32" t="s">
        <v>3727</v>
      </c>
      <c r="J575" s="31" t="s">
        <v>3680</v>
      </c>
      <c r="K575" s="13"/>
      <c r="L575" s="14"/>
      <c r="M575" s="14"/>
      <c r="N575" s="14"/>
      <c r="O575" s="14" t="str">
        <f>AVERAGE('Hoja 1 - Call For Abstracts ICO'!$L575:$N575)</f>
        <v>#DIV/0!</v>
      </c>
      <c r="P575" s="21"/>
      <c r="Q575" s="2"/>
      <c r="R575" s="2">
        <v>573.0</v>
      </c>
      <c r="S575" s="2"/>
      <c r="T575" s="2"/>
      <c r="U575" s="2"/>
      <c r="V575" s="2"/>
      <c r="W575" s="2"/>
      <c r="X575" s="2"/>
      <c r="Y575" s="2"/>
      <c r="Z575" s="2"/>
      <c r="AA575" s="2"/>
      <c r="AB575" s="2"/>
      <c r="AC575" s="2"/>
      <c r="AD575" s="2"/>
      <c r="AE575" s="2"/>
      <c r="AF575" s="2"/>
    </row>
    <row r="576" ht="19.5" hidden="1" customHeight="1">
      <c r="A576" s="16"/>
      <c r="B576" s="17" t="s">
        <v>3728</v>
      </c>
      <c r="C576" s="31" t="s">
        <v>3729</v>
      </c>
      <c r="D576" s="31" t="s">
        <v>3730</v>
      </c>
      <c r="E576" s="32" t="s">
        <v>3731</v>
      </c>
      <c r="F576" s="31" t="s">
        <v>3732</v>
      </c>
      <c r="G576" s="31" t="s">
        <v>838</v>
      </c>
      <c r="H576" s="18" t="s">
        <v>126</v>
      </c>
      <c r="I576" s="32" t="s">
        <v>3733</v>
      </c>
      <c r="J576" s="31" t="s">
        <v>3680</v>
      </c>
      <c r="K576" s="13"/>
      <c r="L576" s="14"/>
      <c r="M576" s="14"/>
      <c r="N576" s="14"/>
      <c r="O576" s="14" t="str">
        <f>AVERAGE('Hoja 1 - Call For Abstracts ICO'!$L576:$N576)</f>
        <v>#DIV/0!</v>
      </c>
      <c r="P576" s="21"/>
      <c r="Q576" s="2"/>
      <c r="R576" s="2">
        <v>574.0</v>
      </c>
      <c r="S576" s="2"/>
      <c r="T576" s="2"/>
      <c r="U576" s="2"/>
      <c r="V576" s="2"/>
      <c r="W576" s="2"/>
      <c r="X576" s="2"/>
      <c r="Y576" s="2"/>
      <c r="Z576" s="2"/>
      <c r="AA576" s="2"/>
      <c r="AB576" s="2"/>
      <c r="AC576" s="2"/>
      <c r="AD576" s="2"/>
      <c r="AE576" s="2"/>
      <c r="AF576" s="2"/>
    </row>
    <row r="577" ht="19.5" hidden="1" customHeight="1">
      <c r="A577" s="16"/>
      <c r="B577" s="17" t="s">
        <v>3734</v>
      </c>
      <c r="C577" s="31" t="s">
        <v>3723</v>
      </c>
      <c r="D577" s="31" t="s">
        <v>3724</v>
      </c>
      <c r="E577" s="32" t="s">
        <v>3725</v>
      </c>
      <c r="F577" s="31">
        <v>8.618736070501E12</v>
      </c>
      <c r="G577" s="31" t="s">
        <v>838</v>
      </c>
      <c r="H577" s="18" t="s">
        <v>43</v>
      </c>
      <c r="I577" s="32" t="s">
        <v>3735</v>
      </c>
      <c r="J577" s="31" t="s">
        <v>3680</v>
      </c>
      <c r="K577" s="13"/>
      <c r="L577" s="14"/>
      <c r="M577" s="14"/>
      <c r="N577" s="14"/>
      <c r="O577" s="14" t="str">
        <f>AVERAGE('Hoja 1 - Call For Abstracts ICO'!$L577:$N577)</f>
        <v>#DIV/0!</v>
      </c>
      <c r="P577" s="21"/>
      <c r="Q577" s="2"/>
      <c r="R577" s="2">
        <v>575.0</v>
      </c>
      <c r="S577" s="2"/>
      <c r="T577" s="2"/>
      <c r="U577" s="2"/>
      <c r="V577" s="2"/>
      <c r="W577" s="2"/>
      <c r="X577" s="2"/>
      <c r="Y577" s="2"/>
      <c r="Z577" s="2"/>
      <c r="AA577" s="2"/>
      <c r="AB577" s="2"/>
      <c r="AC577" s="2"/>
      <c r="AD577" s="2"/>
      <c r="AE577" s="2"/>
      <c r="AF577" s="2"/>
    </row>
    <row r="578" ht="19.5" hidden="1" customHeight="1">
      <c r="A578" s="16"/>
      <c r="B578" s="17" t="s">
        <v>3736</v>
      </c>
      <c r="C578" s="31" t="s">
        <v>3737</v>
      </c>
      <c r="D578" s="31" t="s">
        <v>3738</v>
      </c>
      <c r="E578" s="32" t="s">
        <v>3739</v>
      </c>
      <c r="F578" s="31" t="s">
        <v>3740</v>
      </c>
      <c r="G578" s="31" t="s">
        <v>838</v>
      </c>
      <c r="H578" s="18" t="s">
        <v>43</v>
      </c>
      <c r="I578" s="32" t="s">
        <v>3741</v>
      </c>
      <c r="J578" s="31" t="s">
        <v>3680</v>
      </c>
      <c r="K578" s="13"/>
      <c r="L578" s="14"/>
      <c r="M578" s="14"/>
      <c r="N578" s="14"/>
      <c r="O578" s="14" t="str">
        <f>AVERAGE('Hoja 1 - Call For Abstracts ICO'!$L578:$N578)</f>
        <v>#DIV/0!</v>
      </c>
      <c r="P578" s="21"/>
      <c r="Q578" s="2"/>
      <c r="R578" s="2">
        <v>576.0</v>
      </c>
      <c r="S578" s="2"/>
      <c r="T578" s="2"/>
      <c r="U578" s="2"/>
      <c r="V578" s="2"/>
      <c r="W578" s="2"/>
      <c r="X578" s="2"/>
      <c r="Y578" s="2"/>
      <c r="Z578" s="2"/>
      <c r="AA578" s="2"/>
      <c r="AB578" s="2"/>
      <c r="AC578" s="2"/>
      <c r="AD578" s="2"/>
      <c r="AE578" s="2"/>
      <c r="AF578" s="2"/>
    </row>
    <row r="579" ht="19.5" hidden="1" customHeight="1">
      <c r="A579" s="16"/>
      <c r="B579" s="17" t="s">
        <v>3742</v>
      </c>
      <c r="C579" s="31" t="s">
        <v>3743</v>
      </c>
      <c r="D579" s="31" t="s">
        <v>3744</v>
      </c>
      <c r="E579" s="32" t="s">
        <v>3745</v>
      </c>
      <c r="F579" s="31">
        <v>8.613047155415E12</v>
      </c>
      <c r="G579" s="31" t="s">
        <v>838</v>
      </c>
      <c r="H579" s="18" t="s">
        <v>69</v>
      </c>
      <c r="I579" s="32" t="s">
        <v>3746</v>
      </c>
      <c r="J579" s="31" t="s">
        <v>3680</v>
      </c>
      <c r="K579" s="13"/>
      <c r="L579" s="14"/>
      <c r="M579" s="14"/>
      <c r="N579" s="14"/>
      <c r="O579" s="14" t="str">
        <f>AVERAGE('Hoja 1 - Call For Abstracts ICO'!$L579:$N579)</f>
        <v>#DIV/0!</v>
      </c>
      <c r="P579" s="21"/>
      <c r="Q579" s="2"/>
      <c r="R579" s="2">
        <v>577.0</v>
      </c>
      <c r="S579" s="2"/>
      <c r="T579" s="2"/>
      <c r="U579" s="2"/>
      <c r="V579" s="2"/>
      <c r="W579" s="2"/>
      <c r="X579" s="2"/>
      <c r="Y579" s="2"/>
      <c r="Z579" s="2"/>
      <c r="AA579" s="2"/>
      <c r="AB579" s="2"/>
      <c r="AC579" s="2"/>
      <c r="AD579" s="2"/>
      <c r="AE579" s="2"/>
      <c r="AF579" s="2"/>
    </row>
    <row r="580" ht="19.5" hidden="1" customHeight="1">
      <c r="A580" s="16"/>
      <c r="B580" s="17" t="s">
        <v>3747</v>
      </c>
      <c r="C580" s="31" t="s">
        <v>3748</v>
      </c>
      <c r="D580" s="31" t="s">
        <v>3749</v>
      </c>
      <c r="E580" s="32" t="s">
        <v>3750</v>
      </c>
      <c r="F580" s="31">
        <v>8.618611775872E12</v>
      </c>
      <c r="G580" s="31" t="s">
        <v>838</v>
      </c>
      <c r="H580" s="18" t="s">
        <v>173</v>
      </c>
      <c r="I580" s="32" t="s">
        <v>3751</v>
      </c>
      <c r="J580" s="31" t="s">
        <v>3680</v>
      </c>
      <c r="K580" s="13"/>
      <c r="L580" s="14"/>
      <c r="M580" s="14"/>
      <c r="N580" s="14"/>
      <c r="O580" s="14" t="str">
        <f>AVERAGE('Hoja 1 - Call For Abstracts ICO'!$L580:$N580)</f>
        <v>#DIV/0!</v>
      </c>
      <c r="P580" s="21"/>
      <c r="Q580" s="2"/>
      <c r="R580" s="2">
        <v>578.0</v>
      </c>
      <c r="S580" s="2"/>
      <c r="T580" s="2"/>
      <c r="U580" s="2"/>
      <c r="V580" s="2"/>
      <c r="W580" s="2"/>
      <c r="X580" s="2"/>
      <c r="Y580" s="2"/>
      <c r="Z580" s="2"/>
      <c r="AA580" s="2"/>
      <c r="AB580" s="2"/>
      <c r="AC580" s="2"/>
      <c r="AD580" s="2"/>
      <c r="AE580" s="2"/>
      <c r="AF580" s="2"/>
    </row>
    <row r="581" ht="19.5" hidden="1" customHeight="1">
      <c r="A581" s="16"/>
      <c r="B581" s="17" t="s">
        <v>3752</v>
      </c>
      <c r="C581" s="31" t="s">
        <v>3753</v>
      </c>
      <c r="D581" s="31" t="s">
        <v>3754</v>
      </c>
      <c r="E581" s="32" t="s">
        <v>3755</v>
      </c>
      <c r="F581" s="31">
        <f t="shared" ref="F581:F582" si="1">86-18401784612</f>
        <v>-18401784526</v>
      </c>
      <c r="G581" s="31" t="s">
        <v>838</v>
      </c>
      <c r="H581" s="18" t="s">
        <v>69</v>
      </c>
      <c r="I581" s="32" t="s">
        <v>3756</v>
      </c>
      <c r="J581" s="31" t="s">
        <v>3680</v>
      </c>
      <c r="K581" s="13"/>
      <c r="L581" s="14"/>
      <c r="M581" s="14"/>
      <c r="N581" s="14"/>
      <c r="O581" s="14" t="str">
        <f>AVERAGE('Hoja 1 - Call For Abstracts ICO'!$L581:$N581)</f>
        <v>#DIV/0!</v>
      </c>
      <c r="P581" s="21"/>
      <c r="Q581" s="2"/>
      <c r="R581" s="2">
        <v>579.0</v>
      </c>
      <c r="S581" s="2"/>
      <c r="T581" s="2"/>
      <c r="U581" s="2"/>
      <c r="V581" s="2"/>
      <c r="W581" s="2"/>
      <c r="X581" s="2"/>
      <c r="Y581" s="2"/>
      <c r="Z581" s="2"/>
      <c r="AA581" s="2"/>
      <c r="AB581" s="2"/>
      <c r="AC581" s="2"/>
      <c r="AD581" s="2"/>
      <c r="AE581" s="2"/>
      <c r="AF581" s="2"/>
    </row>
    <row r="582" ht="19.5" hidden="1" customHeight="1">
      <c r="A582" s="16"/>
      <c r="B582" s="17" t="s">
        <v>3752</v>
      </c>
      <c r="C582" s="31" t="s">
        <v>3753</v>
      </c>
      <c r="D582" s="31" t="s">
        <v>3754</v>
      </c>
      <c r="E582" s="32" t="s">
        <v>3755</v>
      </c>
      <c r="F582" s="31">
        <f t="shared" si="1"/>
        <v>-18401784526</v>
      </c>
      <c r="G582" s="31" t="s">
        <v>838</v>
      </c>
      <c r="H582" s="18" t="s">
        <v>43</v>
      </c>
      <c r="I582" s="33"/>
      <c r="J582" s="31" t="s">
        <v>3680</v>
      </c>
      <c r="K582" s="13"/>
      <c r="L582" s="14"/>
      <c r="M582" s="14"/>
      <c r="N582" s="14"/>
      <c r="O582" s="14" t="str">
        <f>AVERAGE('Hoja 1 - Call For Abstracts ICO'!$L582:$N582)</f>
        <v>#DIV/0!</v>
      </c>
      <c r="P582" s="21"/>
      <c r="Q582" s="2"/>
      <c r="R582" s="2">
        <v>580.0</v>
      </c>
      <c r="S582" s="2"/>
      <c r="T582" s="2"/>
      <c r="U582" s="2"/>
      <c r="V582" s="2"/>
      <c r="W582" s="2"/>
      <c r="X582" s="2"/>
      <c r="Y582" s="2"/>
      <c r="Z582" s="2"/>
      <c r="AA582" s="2"/>
      <c r="AB582" s="2"/>
      <c r="AC582" s="2"/>
      <c r="AD582" s="2"/>
      <c r="AE582" s="2"/>
      <c r="AF582" s="2"/>
    </row>
    <row r="583" ht="19.5" hidden="1" customHeight="1">
      <c r="A583" s="16"/>
      <c r="B583" s="17" t="s">
        <v>3757</v>
      </c>
      <c r="C583" s="31" t="s">
        <v>3758</v>
      </c>
      <c r="D583" s="31" t="s">
        <v>3759</v>
      </c>
      <c r="E583" s="32" t="s">
        <v>3760</v>
      </c>
      <c r="F583" s="31">
        <v>3.1651256463E10</v>
      </c>
      <c r="G583" s="31" t="s">
        <v>2873</v>
      </c>
      <c r="H583" s="18" t="s">
        <v>92</v>
      </c>
      <c r="I583" s="32" t="s">
        <v>3761</v>
      </c>
      <c r="J583" s="31" t="s">
        <v>3680</v>
      </c>
      <c r="K583" s="13"/>
      <c r="L583" s="14"/>
      <c r="M583" s="14"/>
      <c r="N583" s="14"/>
      <c r="O583" s="14" t="str">
        <f>AVERAGE('Hoja 1 - Call For Abstracts ICO'!$L583:$N583)</f>
        <v>#DIV/0!</v>
      </c>
      <c r="P583" s="21"/>
      <c r="Q583" s="2"/>
      <c r="R583" s="2">
        <v>581.0</v>
      </c>
      <c r="S583" s="2"/>
      <c r="T583" s="2"/>
      <c r="U583" s="2"/>
      <c r="V583" s="2"/>
      <c r="W583" s="2"/>
      <c r="X583" s="2"/>
      <c r="Y583" s="2"/>
      <c r="Z583" s="2"/>
      <c r="AA583" s="2"/>
      <c r="AB583" s="2"/>
      <c r="AC583" s="2"/>
      <c r="AD583" s="2"/>
      <c r="AE583" s="2"/>
      <c r="AF583" s="2"/>
    </row>
    <row r="584" ht="19.5" hidden="1" customHeight="1">
      <c r="A584" s="16"/>
      <c r="B584" s="17" t="s">
        <v>3681</v>
      </c>
      <c r="C584" s="31" t="s">
        <v>3762</v>
      </c>
      <c r="D584" s="31" t="s">
        <v>3763</v>
      </c>
      <c r="E584" s="32" t="s">
        <v>3764</v>
      </c>
      <c r="F584" s="31">
        <v>9.89113810251E11</v>
      </c>
      <c r="G584" s="31" t="s">
        <v>3685</v>
      </c>
      <c r="H584" s="18" t="s">
        <v>43</v>
      </c>
      <c r="I584" s="32" t="s">
        <v>3765</v>
      </c>
      <c r="J584" s="33"/>
      <c r="K584" s="13"/>
      <c r="L584" s="14"/>
      <c r="M584" s="14"/>
      <c r="N584" s="14"/>
      <c r="O584" s="14" t="str">
        <f>AVERAGE('Hoja 1 - Call For Abstracts ICO'!$L584:$N584)</f>
        <v>#DIV/0!</v>
      </c>
      <c r="P584" s="21"/>
      <c r="Q584" s="2"/>
      <c r="R584" s="2">
        <v>582.0</v>
      </c>
      <c r="S584" s="2"/>
      <c r="T584" s="2"/>
      <c r="U584" s="2"/>
      <c r="V584" s="2"/>
      <c r="W584" s="2"/>
      <c r="X584" s="2"/>
      <c r="Y584" s="2"/>
      <c r="Z584" s="2"/>
      <c r="AA584" s="2"/>
      <c r="AB584" s="2"/>
      <c r="AC584" s="2"/>
      <c r="AD584" s="2"/>
      <c r="AE584" s="2"/>
      <c r="AF584" s="2"/>
    </row>
    <row r="585" ht="19.5" customHeight="1">
      <c r="A585" s="16"/>
      <c r="B585" s="17" t="s">
        <v>3766</v>
      </c>
      <c r="C585" s="31" t="s">
        <v>3767</v>
      </c>
      <c r="D585" s="31" t="s">
        <v>3768</v>
      </c>
      <c r="E585" s="32" t="s">
        <v>3769</v>
      </c>
      <c r="F585" s="31">
        <v>8.6156110264E12</v>
      </c>
      <c r="G585" s="31" t="s">
        <v>838</v>
      </c>
      <c r="H585" s="18" t="s">
        <v>25</v>
      </c>
      <c r="I585" s="32" t="s">
        <v>3770</v>
      </c>
      <c r="J585" s="31" t="s">
        <v>3680</v>
      </c>
      <c r="K585" s="13"/>
      <c r="L585" s="14"/>
      <c r="M585" s="14"/>
      <c r="N585" s="14"/>
      <c r="O585" s="14" t="str">
        <f>AVERAGE('Hoja 1 - Call For Abstracts ICO'!$L585:$N585)</f>
        <v>#DIV/0!</v>
      </c>
      <c r="P585" s="21"/>
      <c r="Q585" s="2"/>
      <c r="R585" s="2">
        <v>583.0</v>
      </c>
      <c r="S585" s="2"/>
      <c r="T585" s="2"/>
      <c r="U585" s="2"/>
      <c r="V585" s="2"/>
      <c r="W585" s="2"/>
      <c r="X585" s="2"/>
      <c r="Y585" s="2"/>
      <c r="Z585" s="2"/>
      <c r="AA585" s="2"/>
      <c r="AB585" s="2"/>
      <c r="AC585" s="2"/>
      <c r="AD585" s="2"/>
      <c r="AE585" s="2"/>
      <c r="AF585" s="2"/>
    </row>
    <row r="586" ht="19.5" hidden="1" customHeight="1">
      <c r="A586" s="16"/>
      <c r="B586" s="34" t="s">
        <v>3771</v>
      </c>
      <c r="C586" s="33"/>
      <c r="D586" s="31" t="s">
        <v>3772</v>
      </c>
      <c r="E586" s="32" t="s">
        <v>3771</v>
      </c>
      <c r="F586" s="31">
        <f>86-13723173716</f>
        <v>-13723173630</v>
      </c>
      <c r="G586" s="31" t="s">
        <v>838</v>
      </c>
      <c r="H586" s="18" t="s">
        <v>43</v>
      </c>
      <c r="I586" s="32" t="s">
        <v>3773</v>
      </c>
      <c r="J586" s="31" t="s">
        <v>3680</v>
      </c>
      <c r="K586" s="13"/>
      <c r="L586" s="14"/>
      <c r="M586" s="14"/>
      <c r="N586" s="14"/>
      <c r="O586" s="14" t="str">
        <f>AVERAGE('Hoja 1 - Call For Abstracts ICO'!$L586:$N586)</f>
        <v>#DIV/0!</v>
      </c>
      <c r="P586" s="21"/>
      <c r="Q586" s="2"/>
      <c r="R586" s="2">
        <v>584.0</v>
      </c>
      <c r="S586" s="2"/>
      <c r="T586" s="2"/>
      <c r="U586" s="2"/>
      <c r="V586" s="2"/>
      <c r="W586" s="2"/>
      <c r="X586" s="2"/>
      <c r="Y586" s="2"/>
      <c r="Z586" s="2"/>
      <c r="AA586" s="2"/>
      <c r="AB586" s="2"/>
      <c r="AC586" s="2"/>
      <c r="AD586" s="2"/>
      <c r="AE586" s="2"/>
      <c r="AF586" s="2"/>
    </row>
    <row r="587" ht="19.5" hidden="1" customHeight="1">
      <c r="A587" s="16"/>
      <c r="B587" s="17" t="s">
        <v>3774</v>
      </c>
      <c r="C587" s="31" t="s">
        <v>3775</v>
      </c>
      <c r="D587" s="31" t="s">
        <v>3776</v>
      </c>
      <c r="E587" s="32" t="s">
        <v>3777</v>
      </c>
      <c r="F587" s="31">
        <v>9.8913115338E11</v>
      </c>
      <c r="G587" s="31" t="s">
        <v>3778</v>
      </c>
      <c r="H587" s="18" t="s">
        <v>69</v>
      </c>
      <c r="I587" s="32" t="s">
        <v>3779</v>
      </c>
      <c r="J587" s="31" t="s">
        <v>3680</v>
      </c>
      <c r="K587" s="13"/>
      <c r="L587" s="14"/>
      <c r="M587" s="14"/>
      <c r="N587" s="14"/>
      <c r="O587" s="14" t="str">
        <f>AVERAGE('Hoja 1 - Call For Abstracts ICO'!$L587:$N587)</f>
        <v>#DIV/0!</v>
      </c>
      <c r="P587" s="21"/>
      <c r="Q587" s="2"/>
      <c r="R587" s="2">
        <v>585.0</v>
      </c>
      <c r="S587" s="2"/>
      <c r="T587" s="2"/>
      <c r="U587" s="2"/>
      <c r="V587" s="2"/>
      <c r="W587" s="2"/>
      <c r="X587" s="2"/>
      <c r="Y587" s="2"/>
      <c r="Z587" s="2"/>
      <c r="AA587" s="2"/>
      <c r="AB587" s="2"/>
      <c r="AC587" s="2"/>
      <c r="AD587" s="2"/>
      <c r="AE587" s="2"/>
      <c r="AF587" s="2"/>
    </row>
    <row r="588" ht="19.5" hidden="1" customHeight="1">
      <c r="A588" s="26"/>
      <c r="B588" s="27" t="s">
        <v>3780</v>
      </c>
      <c r="C588" s="31" t="s">
        <v>3781</v>
      </c>
      <c r="D588" s="31" t="s">
        <v>3781</v>
      </c>
      <c r="E588" s="32" t="s">
        <v>3782</v>
      </c>
      <c r="F588" s="31">
        <v>5.22221856348E11</v>
      </c>
      <c r="G588" s="31" t="s">
        <v>838</v>
      </c>
      <c r="H588" s="18" t="s">
        <v>105</v>
      </c>
      <c r="I588" s="32" t="s">
        <v>3783</v>
      </c>
      <c r="J588" s="31" t="s">
        <v>3680</v>
      </c>
      <c r="K588" s="13"/>
      <c r="L588" s="14"/>
      <c r="M588" s="14"/>
      <c r="N588" s="14"/>
      <c r="O588" s="14" t="str">
        <f>AVERAGE('Hoja 1 - Call For Abstracts ICO'!$L588:$N588)</f>
        <v>#DIV/0!</v>
      </c>
      <c r="P588" s="21"/>
      <c r="Q588" s="2"/>
      <c r="R588" s="2">
        <v>586.0</v>
      </c>
      <c r="S588" s="2"/>
      <c r="T588" s="2"/>
      <c r="U588" s="2"/>
      <c r="V588" s="2"/>
      <c r="W588" s="2"/>
      <c r="X588" s="2"/>
      <c r="Y588" s="2"/>
      <c r="Z588" s="2"/>
      <c r="AA588" s="2"/>
      <c r="AB588" s="2"/>
      <c r="AC588" s="2"/>
      <c r="AD588" s="2"/>
      <c r="AE588" s="2"/>
      <c r="AF588" s="2"/>
    </row>
    <row r="589" ht="19.5" customHeight="1">
      <c r="A589" s="26"/>
      <c r="B589" s="27" t="s">
        <v>3784</v>
      </c>
      <c r="C589" s="35" t="s">
        <v>3785</v>
      </c>
      <c r="D589" s="28" t="s">
        <v>3786</v>
      </c>
      <c r="E589" s="29" t="s">
        <v>3787</v>
      </c>
      <c r="F589" s="28" t="s">
        <v>3788</v>
      </c>
      <c r="G589" s="28" t="s">
        <v>172</v>
      </c>
      <c r="H589" s="28" t="s">
        <v>25</v>
      </c>
      <c r="I589" s="28"/>
      <c r="J589" s="30" t="s">
        <v>27</v>
      </c>
      <c r="K589" s="13"/>
      <c r="L589" s="14"/>
      <c r="M589" s="14"/>
      <c r="N589" s="14"/>
      <c r="O589" s="14" t="str">
        <f>AVERAGE('Hoja 1 - Call For Abstracts ICO'!$L589:$N589)</f>
        <v>#DIV/0!</v>
      </c>
      <c r="P589" s="21"/>
      <c r="Q589" s="2"/>
      <c r="R589" s="2">
        <v>587.0</v>
      </c>
      <c r="S589" s="2"/>
      <c r="T589" s="2"/>
      <c r="U589" s="2"/>
      <c r="V589" s="2"/>
      <c r="W589" s="2"/>
      <c r="X589" s="2"/>
      <c r="Y589" s="2"/>
      <c r="Z589" s="2"/>
      <c r="AA589" s="2"/>
      <c r="AB589" s="2"/>
      <c r="AC589" s="2"/>
      <c r="AD589" s="2"/>
      <c r="AE589" s="2"/>
      <c r="AF589" s="2"/>
    </row>
    <row r="590" ht="19.5" hidden="1" customHeight="1">
      <c r="A590" s="26"/>
      <c r="B590" s="27" t="s">
        <v>3789</v>
      </c>
      <c r="C590" s="28" t="s">
        <v>3790</v>
      </c>
      <c r="D590" s="28" t="s">
        <v>3790</v>
      </c>
      <c r="E590" s="29" t="s">
        <v>3791</v>
      </c>
      <c r="F590" s="28" t="s">
        <v>3792</v>
      </c>
      <c r="G590" s="28" t="s">
        <v>212</v>
      </c>
      <c r="H590" s="28" t="s">
        <v>69</v>
      </c>
      <c r="I590" s="28"/>
      <c r="J590" s="30" t="s">
        <v>27</v>
      </c>
      <c r="K590" s="13"/>
      <c r="L590" s="14"/>
      <c r="M590" s="14"/>
      <c r="N590" s="14"/>
      <c r="O590" s="14" t="str">
        <f>AVERAGE('Hoja 1 - Call For Abstracts ICO'!$L590:$N590)</f>
        <v>#DIV/0!</v>
      </c>
      <c r="P590" s="21"/>
      <c r="Q590" s="2"/>
      <c r="R590" s="2">
        <v>588.0</v>
      </c>
      <c r="S590" s="2"/>
      <c r="T590" s="2"/>
      <c r="U590" s="2"/>
      <c r="V590" s="2"/>
      <c r="W590" s="2"/>
      <c r="X590" s="2"/>
      <c r="Y590" s="2"/>
      <c r="Z590" s="2"/>
      <c r="AA590" s="2"/>
      <c r="AB590" s="2"/>
      <c r="AC590" s="2"/>
      <c r="AD590" s="2"/>
      <c r="AE590" s="2"/>
      <c r="AF590" s="2"/>
    </row>
    <row r="591" ht="19.5" hidden="1" customHeight="1">
      <c r="A591" s="26"/>
      <c r="B591" s="27" t="s">
        <v>3793</v>
      </c>
      <c r="C591" s="28" t="s">
        <v>3794</v>
      </c>
      <c r="D591" s="28" t="s">
        <v>3794</v>
      </c>
      <c r="E591" s="29" t="s">
        <v>3795</v>
      </c>
      <c r="F591" s="28" t="s">
        <v>3796</v>
      </c>
      <c r="G591" s="28" t="s">
        <v>212</v>
      </c>
      <c r="H591" s="28" t="s">
        <v>43</v>
      </c>
      <c r="I591" s="28"/>
      <c r="J591" s="30" t="s">
        <v>27</v>
      </c>
      <c r="K591" s="13"/>
      <c r="L591" s="14"/>
      <c r="M591" s="14"/>
      <c r="N591" s="14"/>
      <c r="O591" s="14" t="str">
        <f>AVERAGE('Hoja 1 - Call For Abstracts ICO'!$L591:$N591)</f>
        <v>#DIV/0!</v>
      </c>
      <c r="P591" s="21"/>
      <c r="Q591" s="2"/>
      <c r="R591" s="2">
        <v>589.0</v>
      </c>
      <c r="S591" s="2"/>
      <c r="T591" s="2"/>
      <c r="U591" s="2"/>
      <c r="V591" s="2"/>
      <c r="W591" s="2"/>
      <c r="X591" s="2"/>
      <c r="Y591" s="2"/>
      <c r="Z591" s="2"/>
      <c r="AA591" s="2"/>
      <c r="AB591" s="2"/>
      <c r="AC591" s="2"/>
      <c r="AD591" s="2"/>
      <c r="AE591" s="2"/>
      <c r="AF591" s="2"/>
    </row>
    <row r="592" ht="19.5" hidden="1" customHeight="1">
      <c r="A592" s="26"/>
      <c r="B592" s="27" t="s">
        <v>3797</v>
      </c>
      <c r="C592" s="28" t="s">
        <v>3798</v>
      </c>
      <c r="D592" s="28" t="s">
        <v>3798</v>
      </c>
      <c r="E592" s="29" t="s">
        <v>3799</v>
      </c>
      <c r="F592" s="28" t="s">
        <v>3800</v>
      </c>
      <c r="G592" s="28" t="s">
        <v>212</v>
      </c>
      <c r="H592" s="28" t="s">
        <v>43</v>
      </c>
      <c r="I592" s="28"/>
      <c r="J592" s="30" t="s">
        <v>27</v>
      </c>
      <c r="K592" s="13"/>
      <c r="L592" s="14"/>
      <c r="M592" s="14"/>
      <c r="N592" s="14"/>
      <c r="O592" s="14" t="str">
        <f>AVERAGE('Hoja 1 - Call For Abstracts ICO'!$L592:$N592)</f>
        <v>#DIV/0!</v>
      </c>
      <c r="P592" s="21"/>
      <c r="Q592" s="2"/>
      <c r="R592" s="2">
        <v>590.0</v>
      </c>
      <c r="S592" s="2"/>
      <c r="T592" s="2"/>
      <c r="U592" s="2"/>
      <c r="V592" s="2"/>
      <c r="W592" s="2"/>
      <c r="X592" s="2"/>
      <c r="Y592" s="2"/>
      <c r="Z592" s="2"/>
      <c r="AA592" s="2"/>
      <c r="AB592" s="2"/>
      <c r="AC592" s="2"/>
      <c r="AD592" s="2"/>
      <c r="AE592" s="2"/>
      <c r="AF592" s="2"/>
    </row>
    <row r="593" ht="19.5" customHeight="1">
      <c r="A593" s="26"/>
      <c r="B593" s="27" t="s">
        <v>1987</v>
      </c>
      <c r="C593" s="28" t="s">
        <v>3801</v>
      </c>
      <c r="D593" s="28" t="s">
        <v>3802</v>
      </c>
      <c r="E593" s="29" t="s">
        <v>3803</v>
      </c>
      <c r="F593" s="28" t="s">
        <v>3804</v>
      </c>
      <c r="G593" s="28" t="s">
        <v>272</v>
      </c>
      <c r="H593" s="28" t="s">
        <v>25</v>
      </c>
      <c r="I593" s="28"/>
      <c r="J593" s="30" t="s">
        <v>27</v>
      </c>
      <c r="K593" s="13"/>
      <c r="L593" s="14"/>
      <c r="M593" s="14"/>
      <c r="N593" s="14"/>
      <c r="O593" s="14" t="str">
        <f>AVERAGE('Hoja 1 - Call For Abstracts ICO'!$L593:$N593)</f>
        <v>#DIV/0!</v>
      </c>
      <c r="P593" s="21"/>
      <c r="Q593" s="2"/>
      <c r="R593" s="2">
        <v>591.0</v>
      </c>
      <c r="S593" s="2"/>
      <c r="T593" s="2"/>
      <c r="U593" s="2"/>
      <c r="V593" s="2"/>
      <c r="W593" s="2"/>
      <c r="X593" s="2"/>
      <c r="Y593" s="2"/>
      <c r="Z593" s="2"/>
      <c r="AA593" s="2"/>
      <c r="AB593" s="2"/>
      <c r="AC593" s="2"/>
      <c r="AD593" s="2"/>
      <c r="AE593" s="2"/>
      <c r="AF593" s="2"/>
    </row>
    <row r="594" ht="19.5" hidden="1" customHeight="1">
      <c r="A594" s="26"/>
      <c r="B594" s="27" t="s">
        <v>1987</v>
      </c>
      <c r="C594" s="28" t="s">
        <v>3091</v>
      </c>
      <c r="D594" s="28" t="s">
        <v>3805</v>
      </c>
      <c r="E594" s="29" t="s">
        <v>3803</v>
      </c>
      <c r="F594" s="28" t="s">
        <v>3804</v>
      </c>
      <c r="G594" s="28" t="s">
        <v>272</v>
      </c>
      <c r="H594" s="28" t="s">
        <v>43</v>
      </c>
      <c r="I594" s="28"/>
      <c r="J594" s="30" t="s">
        <v>27</v>
      </c>
      <c r="K594" s="13"/>
      <c r="L594" s="14"/>
      <c r="M594" s="14"/>
      <c r="N594" s="14"/>
      <c r="O594" s="14" t="str">
        <f>AVERAGE('Hoja 1 - Call For Abstracts ICO'!$L594:$N594)</f>
        <v>#DIV/0!</v>
      </c>
      <c r="P594" s="36"/>
      <c r="Q594" s="2"/>
      <c r="R594" s="2">
        <v>592.0</v>
      </c>
      <c r="S594" s="2"/>
      <c r="T594" s="2"/>
      <c r="U594" s="2"/>
      <c r="V594" s="2"/>
      <c r="W594" s="2"/>
      <c r="X594" s="2"/>
      <c r="Y594" s="2"/>
      <c r="Z594" s="2"/>
      <c r="AA594" s="2"/>
      <c r="AB594" s="2"/>
      <c r="AC594" s="2"/>
      <c r="AD594" s="2"/>
      <c r="AE594" s="2"/>
      <c r="AF594" s="2"/>
    </row>
    <row r="595" ht="19.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row>
    <row r="596" ht="19.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row>
    <row r="597" ht="19.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row>
    <row r="598" ht="19.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row>
    <row r="599" ht="19.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row>
    <row r="600" ht="19.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row>
    <row r="601" ht="19.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row>
    <row r="602" ht="19.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row>
    <row r="603" ht="19.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row>
    <row r="604" ht="19.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row>
    <row r="605" ht="19.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row>
    <row r="606" ht="19.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row>
    <row r="607" ht="19.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row>
    <row r="608" ht="19.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row>
    <row r="609" ht="19.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row>
    <row r="610" ht="19.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row>
    <row r="611" ht="19.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row>
    <row r="612" ht="19.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row>
    <row r="613" ht="19.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row>
    <row r="614" ht="19.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row>
    <row r="615" ht="19.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row>
    <row r="616" ht="19.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row>
    <row r="617" ht="19.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row>
    <row r="618" ht="19.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row>
    <row r="619" ht="19.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row>
    <row r="620" ht="19.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row>
    <row r="621" ht="19.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row>
    <row r="622" ht="19.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row>
    <row r="623" ht="19.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row>
    <row r="624" ht="19.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row>
    <row r="625" ht="19.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row>
    <row r="626" ht="19.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row>
    <row r="627" ht="19.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row>
    <row r="628" ht="19.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row>
    <row r="629" ht="19.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row>
    <row r="630" ht="19.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row>
    <row r="631" ht="19.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row>
    <row r="632" ht="19.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row>
    <row r="633" ht="19.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row>
    <row r="634" ht="19.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row>
    <row r="635" ht="19.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row>
    <row r="636" ht="19.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row>
    <row r="637" ht="19.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row>
    <row r="638" ht="19.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row>
    <row r="639" ht="19.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row>
    <row r="640" ht="19.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row>
    <row r="641" ht="19.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row>
    <row r="642" ht="19.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row>
    <row r="643" ht="19.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row>
    <row r="644" ht="19.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row>
    <row r="645" ht="19.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row>
    <row r="646" ht="19.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row>
    <row r="647" ht="19.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row>
    <row r="648" ht="19.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row>
    <row r="649" ht="19.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row>
    <row r="650" ht="19.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row>
    <row r="651" ht="19.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row>
    <row r="652" ht="19.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row>
    <row r="653" ht="19.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row>
    <row r="654" ht="19.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row>
    <row r="655" ht="19.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row>
    <row r="656" ht="19.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row>
    <row r="657" ht="19.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row>
    <row r="658" ht="19.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row>
    <row r="659" ht="19.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row>
    <row r="660" ht="19.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row>
    <row r="661" ht="19.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row>
    <row r="662" ht="19.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row>
    <row r="663" ht="19.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row>
    <row r="664" ht="19.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row>
    <row r="665" ht="19.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row>
    <row r="666" ht="19.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row>
    <row r="667" ht="19.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row>
    <row r="668" ht="19.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row>
    <row r="669" ht="19.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row>
    <row r="670" ht="19.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row>
    <row r="671" ht="19.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row>
    <row r="672" ht="19.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row>
    <row r="673" ht="19.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row>
    <row r="674" ht="19.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row>
    <row r="675" ht="19.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row>
    <row r="676" ht="19.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row>
    <row r="677" ht="19.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row>
    <row r="678" ht="19.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row>
    <row r="679" ht="19.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row>
    <row r="680" ht="19.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row>
    <row r="681" ht="19.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row>
    <row r="682" ht="19.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row>
    <row r="683" ht="19.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row>
    <row r="684" ht="19.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row>
    <row r="685" ht="19.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row>
    <row r="686" ht="19.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row>
    <row r="687" ht="19.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row>
    <row r="688" ht="19.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row>
    <row r="689" ht="19.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row>
    <row r="690" ht="19.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row>
    <row r="691" ht="19.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row>
    <row r="692" ht="19.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row>
    <row r="693" ht="19.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row>
    <row r="694" ht="19.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row>
    <row r="695" ht="19.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row>
    <row r="696" ht="19.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row>
    <row r="697" ht="19.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row>
    <row r="698" ht="19.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row>
    <row r="699" ht="19.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row>
    <row r="700" ht="19.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row>
    <row r="701" ht="19.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row>
    <row r="702" ht="19.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row>
    <row r="703" ht="19.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row>
    <row r="704" ht="19.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row>
    <row r="705" ht="19.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row>
    <row r="706" ht="19.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row>
    <row r="707" ht="19.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row>
    <row r="708" ht="19.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row>
    <row r="709" ht="19.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row>
    <row r="710" ht="19.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row>
    <row r="711" ht="19.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row>
    <row r="712" ht="19.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row>
    <row r="713" ht="19.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row>
    <row r="714" ht="19.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row>
    <row r="715" ht="19.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row>
    <row r="716" ht="19.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row>
    <row r="717" ht="19.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row>
    <row r="718" ht="19.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row>
    <row r="719" ht="19.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row>
    <row r="720" ht="19.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row>
    <row r="721" ht="19.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row>
    <row r="722" ht="19.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row>
    <row r="723" ht="19.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row>
    <row r="724" ht="19.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row>
    <row r="725" ht="19.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row>
    <row r="726" ht="19.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row>
    <row r="727" ht="19.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row>
    <row r="728" ht="19.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row>
    <row r="729" ht="19.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row>
    <row r="730" ht="19.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row>
    <row r="731" ht="19.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row>
    <row r="732" ht="19.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row>
    <row r="733" ht="19.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row>
    <row r="734" ht="19.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row>
    <row r="735" ht="19.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row>
    <row r="736" ht="19.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row>
    <row r="737" ht="19.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row>
    <row r="738" ht="19.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row>
    <row r="739" ht="19.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row>
    <row r="740" ht="19.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row>
    <row r="741" ht="19.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row>
    <row r="742" ht="19.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row>
    <row r="743" ht="19.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row>
    <row r="744" ht="19.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row>
    <row r="745" ht="19.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row>
    <row r="746" ht="19.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row>
    <row r="747" ht="19.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row>
    <row r="748" ht="19.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row>
    <row r="749" ht="19.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row>
    <row r="750" ht="19.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row>
    <row r="751" ht="19.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row>
    <row r="752" ht="19.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row>
    <row r="753" ht="19.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row>
    <row r="754" ht="19.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row>
    <row r="755" ht="19.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row>
    <row r="756" ht="19.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row>
    <row r="757" ht="19.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row>
    <row r="758" ht="19.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row>
    <row r="759" ht="19.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row>
    <row r="760" ht="19.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row>
    <row r="761" ht="19.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row>
    <row r="762" ht="19.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row>
    <row r="763" ht="19.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row>
    <row r="764" ht="19.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row>
    <row r="765" ht="19.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row>
    <row r="766" ht="19.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row>
    <row r="767" ht="19.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row>
    <row r="768" ht="19.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row>
    <row r="769" ht="19.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row>
    <row r="770" ht="19.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row>
    <row r="771" ht="19.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row>
    <row r="772" ht="19.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row>
    <row r="773" ht="19.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row>
    <row r="774" ht="19.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row>
    <row r="775" ht="19.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row>
    <row r="776" ht="19.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row>
    <row r="777" ht="19.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row>
    <row r="778" ht="19.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row>
    <row r="779" ht="19.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row>
    <row r="780" ht="19.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row>
    <row r="781" ht="19.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row>
    <row r="782" ht="19.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row>
    <row r="783" ht="19.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row>
    <row r="784" ht="19.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row>
    <row r="785" ht="19.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row>
    <row r="786" ht="19.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row>
    <row r="787" ht="19.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row>
    <row r="788" ht="19.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row>
    <row r="789" ht="19.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row>
    <row r="790" ht="19.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row>
    <row r="791" ht="19.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row>
    <row r="792" ht="19.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row>
    <row r="793" ht="19.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row>
    <row r="794" ht="19.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row>
    <row r="795" ht="19.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row>
    <row r="796" ht="19.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row>
    <row r="797" ht="19.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row>
    <row r="798" ht="19.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row>
    <row r="799" ht="19.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row>
    <row r="800" ht="19.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row>
    <row r="801" ht="19.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row>
    <row r="802" ht="19.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row>
    <row r="803" ht="19.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row>
    <row r="804" ht="19.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row>
    <row r="805" ht="19.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row>
    <row r="806" ht="19.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row>
    <row r="807" ht="19.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row>
    <row r="808" ht="19.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row>
    <row r="809" ht="19.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row>
    <row r="810" ht="19.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row>
    <row r="811" ht="19.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row>
    <row r="812" ht="19.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row>
    <row r="813" ht="19.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row>
    <row r="814" ht="19.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row>
    <row r="815" ht="19.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row>
    <row r="816" ht="19.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row>
    <row r="817" ht="19.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row>
    <row r="818" ht="19.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row>
    <row r="819" ht="19.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row>
    <row r="820" ht="19.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row>
    <row r="821" ht="19.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row>
    <row r="822" ht="19.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row>
    <row r="823" ht="19.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row>
    <row r="824" ht="19.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row>
    <row r="825" ht="19.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row>
    <row r="826" ht="19.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row>
    <row r="827" ht="19.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row>
    <row r="828" ht="19.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row>
    <row r="829" ht="19.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row>
    <row r="830" ht="19.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row>
    <row r="831" ht="19.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row>
    <row r="832" ht="19.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row>
    <row r="833" ht="19.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row>
    <row r="834" ht="19.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row>
    <row r="835" ht="19.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row>
    <row r="836" ht="19.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row>
    <row r="837" ht="19.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row>
    <row r="838" ht="19.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row>
    <row r="839" ht="19.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row>
    <row r="840" ht="19.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row>
    <row r="841" ht="19.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row>
    <row r="842" ht="19.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row>
    <row r="843" ht="19.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row>
    <row r="844" ht="19.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row>
    <row r="845" ht="19.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row>
    <row r="846" ht="19.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row>
    <row r="847" ht="19.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row>
    <row r="848" ht="19.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row>
    <row r="849" ht="19.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row>
    <row r="850" ht="19.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row>
    <row r="851" ht="19.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row>
    <row r="852" ht="19.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row>
    <row r="853" ht="19.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row>
    <row r="854" ht="19.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row>
    <row r="855" ht="19.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row>
    <row r="856" ht="19.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row>
    <row r="857" ht="19.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row>
    <row r="858" ht="19.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row>
    <row r="859" ht="19.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row>
    <row r="860" ht="19.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row>
    <row r="861" ht="19.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row>
    <row r="862" ht="19.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row>
    <row r="863" ht="19.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row>
    <row r="864" ht="19.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row>
    <row r="865" ht="19.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row>
    <row r="866" ht="19.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row>
    <row r="867" ht="19.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row>
    <row r="868" ht="19.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row>
    <row r="869" ht="19.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row>
    <row r="870" ht="19.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row>
    <row r="871" ht="19.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row>
    <row r="872" ht="19.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row>
    <row r="873" ht="19.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row>
    <row r="874" ht="19.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row>
    <row r="875" ht="19.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row>
    <row r="876" ht="19.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row>
    <row r="877" ht="19.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row>
    <row r="878" ht="19.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row>
    <row r="879" ht="19.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row>
    <row r="880" ht="19.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row>
    <row r="881" ht="19.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row>
    <row r="882" ht="19.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row>
    <row r="883" ht="19.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row>
    <row r="884" ht="19.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row>
    <row r="885" ht="19.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row>
    <row r="886" ht="19.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row>
    <row r="887" ht="19.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row>
    <row r="888" ht="19.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row>
    <row r="889" ht="19.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row>
    <row r="890" ht="19.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row>
    <row r="891" ht="19.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row>
    <row r="892" ht="19.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row>
    <row r="893" ht="19.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row>
    <row r="894" ht="19.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row>
    <row r="895" ht="19.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row>
    <row r="896" ht="19.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row>
    <row r="897" ht="19.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row>
    <row r="898" ht="19.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row>
    <row r="899" ht="19.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row>
    <row r="900" ht="19.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row>
    <row r="901" ht="19.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row>
    <row r="902" ht="19.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row>
    <row r="903" ht="19.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row>
    <row r="904" ht="19.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row>
    <row r="905" ht="19.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row>
    <row r="906" ht="19.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row>
    <row r="907" ht="19.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row>
    <row r="908" ht="19.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row>
    <row r="909" ht="19.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row>
    <row r="910" ht="19.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row>
    <row r="911" ht="19.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row>
    <row r="912" ht="19.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row>
    <row r="913" ht="19.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row>
    <row r="914" ht="19.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row>
    <row r="915" ht="19.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row>
    <row r="916" ht="19.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row>
    <row r="917" ht="19.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row>
    <row r="918" ht="19.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row>
    <row r="919" ht="19.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row>
    <row r="920" ht="19.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row>
    <row r="921" ht="19.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row>
    <row r="922" ht="19.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row>
    <row r="923" ht="19.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row>
    <row r="924" ht="19.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row>
    <row r="925" ht="19.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row>
    <row r="926" ht="19.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row>
    <row r="927" ht="19.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row>
    <row r="928" ht="19.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row>
    <row r="929" ht="19.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row>
    <row r="930" ht="19.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row>
    <row r="931" ht="19.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row>
    <row r="932" ht="19.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row>
    <row r="933" ht="19.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row>
    <row r="934" ht="19.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row>
    <row r="935" ht="19.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row>
    <row r="936" ht="19.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row>
    <row r="937" ht="19.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row>
    <row r="938" ht="19.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row>
    <row r="939" ht="19.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row>
    <row r="940" ht="19.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row>
    <row r="941" ht="19.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row>
    <row r="942" ht="19.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row>
    <row r="943" ht="19.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row>
    <row r="944" ht="19.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row>
    <row r="945" ht="19.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row>
    <row r="946" ht="19.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row>
    <row r="947" ht="19.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row>
    <row r="948" ht="19.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row>
    <row r="949" ht="19.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row>
    <row r="950" ht="19.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row>
    <row r="951" ht="19.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row>
    <row r="952" ht="19.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row>
    <row r="953" ht="19.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row>
    <row r="954" ht="19.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row>
    <row r="955" ht="19.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row>
    <row r="956" ht="19.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row>
    <row r="957" ht="19.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row>
    <row r="958" ht="19.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row>
    <row r="959" ht="19.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row>
    <row r="960" ht="19.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row>
    <row r="961" ht="19.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row>
    <row r="962" ht="19.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row>
    <row r="963" ht="19.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row>
    <row r="964" ht="19.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row>
    <row r="965" ht="19.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row>
    <row r="966" ht="19.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row>
    <row r="967" ht="19.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row>
    <row r="968" ht="19.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row>
    <row r="969" ht="19.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row>
    <row r="970" ht="19.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row>
    <row r="971" ht="19.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row>
    <row r="972" ht="19.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row>
    <row r="973" ht="19.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row>
    <row r="974" ht="19.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row>
    <row r="975" ht="19.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row>
    <row r="976" ht="19.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row>
    <row r="977" ht="19.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row>
    <row r="978" ht="19.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row>
    <row r="979" ht="19.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row>
    <row r="980" ht="19.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row>
    <row r="981" ht="19.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row>
    <row r="982" ht="19.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row>
    <row r="983" ht="19.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row>
    <row r="984" ht="19.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row>
    <row r="985" ht="19.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row>
    <row r="986" ht="19.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row>
    <row r="987" ht="19.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row>
    <row r="988" ht="19.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row>
    <row r="989" ht="19.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row>
    <row r="990" ht="19.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row>
    <row r="991" ht="19.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row>
    <row r="992" ht="19.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row>
    <row r="993" ht="19.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row>
    <row r="994" ht="19.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row>
    <row r="995" ht="19.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row>
    <row r="996" ht="19.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row>
    <row r="997" ht="19.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row>
    <row r="998" ht="19.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row>
    <row r="999" ht="19.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row>
    <row r="1000" ht="19.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row>
  </sheetData>
  <mergeCells count="1">
    <mergeCell ref="A1:J1"/>
  </mergeCells>
  <dataValidations>
    <dataValidation type="list" allowBlank="1" showErrorMessage="1" sqref="K3:K594">
      <formula1>$U$1:$V$1</formula1>
    </dataValidation>
  </dataValidations>
  <hyperlinks>
    <hyperlink r:id="rId1" ref="E3"/>
    <hyperlink r:id="rId2" ref="I3"/>
    <hyperlink r:id="rId3" ref="E4"/>
    <hyperlink r:id="rId4" ref="I4"/>
    <hyperlink r:id="rId5" ref="E5"/>
    <hyperlink r:id="rId6" ref="I5"/>
    <hyperlink r:id="rId7" ref="E6"/>
    <hyperlink r:id="rId8" ref="I6"/>
    <hyperlink r:id="rId9" ref="E7"/>
    <hyperlink r:id="rId10" ref="I7"/>
    <hyperlink r:id="rId11" ref="E8"/>
    <hyperlink r:id="rId12" ref="I8"/>
    <hyperlink r:id="rId13" ref="E9"/>
    <hyperlink r:id="rId14" ref="I9"/>
    <hyperlink r:id="rId15" ref="E10"/>
    <hyperlink r:id="rId16" ref="I10"/>
    <hyperlink r:id="rId17" ref="E11"/>
    <hyperlink r:id="rId18" ref="I11"/>
    <hyperlink r:id="rId19" ref="E12"/>
    <hyperlink r:id="rId20" ref="I12"/>
    <hyperlink r:id="rId21" ref="E13"/>
    <hyperlink r:id="rId22" ref="I13"/>
    <hyperlink r:id="rId23" ref="E14"/>
    <hyperlink r:id="rId24" ref="I14"/>
    <hyperlink r:id="rId25" ref="E15"/>
    <hyperlink r:id="rId26" ref="I15"/>
    <hyperlink r:id="rId27" ref="E16"/>
    <hyperlink r:id="rId28" ref="I16"/>
    <hyperlink r:id="rId29" ref="E17"/>
    <hyperlink r:id="rId30" ref="I17"/>
    <hyperlink r:id="rId31" ref="E18"/>
    <hyperlink r:id="rId32" ref="I18"/>
    <hyperlink r:id="rId33" ref="E19"/>
    <hyperlink r:id="rId34" ref="I19"/>
    <hyperlink r:id="rId35" ref="E20"/>
    <hyperlink r:id="rId36" ref="I20"/>
    <hyperlink r:id="rId37" ref="E21"/>
    <hyperlink r:id="rId38" ref="I21"/>
    <hyperlink r:id="rId39" ref="E22"/>
    <hyperlink r:id="rId40" ref="I22"/>
    <hyperlink r:id="rId41" ref="E23"/>
    <hyperlink r:id="rId42" ref="I23"/>
    <hyperlink r:id="rId43" ref="E24"/>
    <hyperlink r:id="rId44" ref="I24"/>
    <hyperlink r:id="rId45" ref="E25"/>
    <hyperlink r:id="rId46" ref="I25"/>
    <hyperlink r:id="rId47" ref="E26"/>
    <hyperlink r:id="rId48" ref="I26"/>
    <hyperlink r:id="rId49" ref="E27"/>
    <hyperlink r:id="rId50" ref="I27"/>
    <hyperlink r:id="rId51" ref="E28"/>
    <hyperlink r:id="rId52" ref="I28"/>
    <hyperlink r:id="rId53" ref="E29"/>
    <hyperlink r:id="rId54" ref="I29"/>
    <hyperlink r:id="rId55" ref="E30"/>
    <hyperlink r:id="rId56" ref="I30"/>
    <hyperlink r:id="rId57" ref="E31"/>
    <hyperlink r:id="rId58" ref="I31"/>
    <hyperlink r:id="rId59" ref="E32"/>
    <hyperlink r:id="rId60" ref="I32"/>
    <hyperlink r:id="rId61" ref="E33"/>
    <hyperlink r:id="rId62" ref="I33"/>
    <hyperlink r:id="rId63" ref="E34"/>
    <hyperlink r:id="rId64" ref="I34"/>
    <hyperlink r:id="rId65" ref="E35"/>
    <hyperlink r:id="rId66" ref="I35"/>
    <hyperlink r:id="rId67" ref="E36"/>
    <hyperlink r:id="rId68" ref="I36"/>
    <hyperlink r:id="rId69" ref="E37"/>
    <hyperlink r:id="rId70" ref="I37"/>
    <hyperlink r:id="rId71" ref="E38"/>
    <hyperlink r:id="rId72" ref="I38"/>
    <hyperlink r:id="rId73" ref="E39"/>
    <hyperlink r:id="rId74" ref="I39"/>
    <hyperlink r:id="rId75" ref="E40"/>
    <hyperlink r:id="rId76" ref="I40"/>
    <hyperlink r:id="rId77" ref="E41"/>
    <hyperlink r:id="rId78" ref="I41"/>
    <hyperlink r:id="rId79" ref="E42"/>
    <hyperlink r:id="rId80" ref="I42"/>
    <hyperlink r:id="rId81" ref="E43"/>
    <hyperlink r:id="rId82" ref="I43"/>
    <hyperlink r:id="rId83" ref="E44"/>
    <hyperlink r:id="rId84" ref="I44"/>
    <hyperlink r:id="rId85" ref="E45"/>
    <hyperlink r:id="rId86" ref="I45"/>
    <hyperlink r:id="rId87" ref="E46"/>
    <hyperlink r:id="rId88" ref="I46"/>
    <hyperlink r:id="rId89" ref="E47"/>
    <hyperlink r:id="rId90" ref="I47"/>
    <hyperlink r:id="rId91" ref="E48"/>
    <hyperlink r:id="rId92" ref="I48"/>
    <hyperlink r:id="rId93" ref="E49"/>
    <hyperlink r:id="rId94" ref="I49"/>
    <hyperlink r:id="rId95" ref="E50"/>
    <hyperlink r:id="rId96" ref="I50"/>
    <hyperlink r:id="rId97" ref="E51"/>
    <hyperlink r:id="rId98" ref="I51"/>
    <hyperlink r:id="rId99" ref="E52"/>
    <hyperlink r:id="rId100" ref="I52"/>
    <hyperlink r:id="rId101" ref="E53"/>
    <hyperlink r:id="rId102" ref="I53"/>
    <hyperlink r:id="rId103" ref="E54"/>
    <hyperlink r:id="rId104" ref="I54"/>
    <hyperlink r:id="rId105" ref="E55"/>
    <hyperlink r:id="rId106" ref="I55"/>
    <hyperlink r:id="rId107" ref="E56"/>
    <hyperlink r:id="rId108" ref="I56"/>
    <hyperlink r:id="rId109" ref="E57"/>
    <hyperlink r:id="rId110" ref="I57"/>
    <hyperlink r:id="rId111" ref="E58"/>
    <hyperlink r:id="rId112" ref="I58"/>
    <hyperlink r:id="rId113" ref="E59"/>
    <hyperlink r:id="rId114" ref="I59"/>
    <hyperlink r:id="rId115" ref="E60"/>
    <hyperlink r:id="rId116" ref="I60"/>
    <hyperlink r:id="rId117" ref="E61"/>
    <hyperlink r:id="rId118" ref="I61"/>
    <hyperlink r:id="rId119" ref="E62"/>
    <hyperlink r:id="rId120" ref="I62"/>
    <hyperlink r:id="rId121" ref="E63"/>
    <hyperlink r:id="rId122" ref="I63"/>
    <hyperlink r:id="rId123" ref="E64"/>
    <hyperlink r:id="rId124" ref="I64"/>
    <hyperlink r:id="rId125" ref="E65"/>
    <hyperlink r:id="rId126" ref="I65"/>
    <hyperlink r:id="rId127" ref="E66"/>
    <hyperlink r:id="rId128" ref="I66"/>
    <hyperlink r:id="rId129" ref="E67"/>
    <hyperlink r:id="rId130" ref="I67"/>
    <hyperlink r:id="rId131" ref="E68"/>
    <hyperlink r:id="rId132" ref="I68"/>
    <hyperlink r:id="rId133" ref="E69"/>
    <hyperlink r:id="rId134" ref="I69"/>
    <hyperlink r:id="rId135" ref="E70"/>
    <hyperlink r:id="rId136" ref="I70"/>
    <hyperlink r:id="rId137" ref="E71"/>
    <hyperlink r:id="rId138" ref="I71"/>
    <hyperlink r:id="rId139" ref="E72"/>
    <hyperlink r:id="rId140" ref="I72"/>
    <hyperlink r:id="rId141" ref="E73"/>
    <hyperlink r:id="rId142" ref="I73"/>
    <hyperlink r:id="rId143" ref="E74"/>
    <hyperlink r:id="rId144" ref="I74"/>
    <hyperlink r:id="rId145" ref="E75"/>
    <hyperlink r:id="rId146" ref="I75"/>
    <hyperlink r:id="rId147" ref="E76"/>
    <hyperlink r:id="rId148" ref="I76"/>
    <hyperlink r:id="rId149" ref="E77"/>
    <hyperlink r:id="rId150" ref="I77"/>
    <hyperlink r:id="rId151" ref="E78"/>
    <hyperlink r:id="rId152" ref="I78"/>
    <hyperlink r:id="rId153" ref="E79"/>
    <hyperlink r:id="rId154" ref="I79"/>
    <hyperlink r:id="rId155" ref="E80"/>
    <hyperlink r:id="rId156" ref="I80"/>
    <hyperlink r:id="rId157" ref="E81"/>
    <hyperlink r:id="rId158" ref="I81"/>
    <hyperlink r:id="rId159" ref="E82"/>
    <hyperlink r:id="rId160" ref="I82"/>
    <hyperlink r:id="rId161" ref="E83"/>
    <hyperlink r:id="rId162" ref="I83"/>
    <hyperlink r:id="rId163" ref="E84"/>
    <hyperlink r:id="rId164" ref="I84"/>
    <hyperlink r:id="rId165" ref="E85"/>
    <hyperlink r:id="rId166" ref="I85"/>
    <hyperlink r:id="rId167" ref="E86"/>
    <hyperlink r:id="rId168" ref="I86"/>
    <hyperlink r:id="rId169" ref="E87"/>
    <hyperlink r:id="rId170" ref="I87"/>
    <hyperlink r:id="rId171" ref="E88"/>
    <hyperlink r:id="rId172" ref="I88"/>
    <hyperlink r:id="rId173" ref="E89"/>
    <hyperlink r:id="rId174" ref="I89"/>
    <hyperlink r:id="rId175" ref="E90"/>
    <hyperlink r:id="rId176" ref="I90"/>
    <hyperlink r:id="rId177" ref="E91"/>
    <hyperlink r:id="rId178" ref="I91"/>
    <hyperlink r:id="rId179" ref="E92"/>
    <hyperlink r:id="rId180" ref="I92"/>
    <hyperlink r:id="rId181" ref="E93"/>
    <hyperlink r:id="rId182" ref="I93"/>
    <hyperlink r:id="rId183" ref="E94"/>
    <hyperlink r:id="rId184" ref="I94"/>
    <hyperlink r:id="rId185" ref="E95"/>
    <hyperlink r:id="rId186" ref="I95"/>
    <hyperlink r:id="rId187" ref="E96"/>
    <hyperlink r:id="rId188" ref="I96"/>
    <hyperlink r:id="rId189" ref="E97"/>
    <hyperlink r:id="rId190" ref="I97"/>
    <hyperlink r:id="rId191" ref="E98"/>
    <hyperlink r:id="rId192" ref="I98"/>
    <hyperlink r:id="rId193" ref="E99"/>
    <hyperlink r:id="rId194" ref="I99"/>
    <hyperlink r:id="rId195" ref="E100"/>
    <hyperlink r:id="rId196" ref="I100"/>
    <hyperlink r:id="rId197" ref="E101"/>
    <hyperlink r:id="rId198" ref="I101"/>
    <hyperlink r:id="rId199" ref="E102"/>
    <hyperlink r:id="rId200" ref="I102"/>
    <hyperlink r:id="rId201" ref="E103"/>
    <hyperlink r:id="rId202" ref="I103"/>
    <hyperlink r:id="rId203" ref="E104"/>
    <hyperlink r:id="rId204" ref="I104"/>
    <hyperlink r:id="rId205" ref="E105"/>
    <hyperlink r:id="rId206" ref="I105"/>
    <hyperlink r:id="rId207" ref="E106"/>
    <hyperlink r:id="rId208" ref="I106"/>
    <hyperlink r:id="rId209" ref="E107"/>
    <hyperlink r:id="rId210" ref="I107"/>
    <hyperlink r:id="rId211" ref="E108"/>
    <hyperlink r:id="rId212" ref="I108"/>
    <hyperlink r:id="rId213" ref="E109"/>
    <hyperlink r:id="rId214" ref="I109"/>
    <hyperlink r:id="rId215" ref="E110"/>
    <hyperlink r:id="rId216" ref="I110"/>
    <hyperlink r:id="rId217" ref="E111"/>
    <hyperlink r:id="rId218" ref="I111"/>
    <hyperlink r:id="rId219" ref="E112"/>
    <hyperlink r:id="rId220" ref="I112"/>
    <hyperlink r:id="rId221" ref="E113"/>
    <hyperlink r:id="rId222" ref="I113"/>
    <hyperlink r:id="rId223" ref="E114"/>
    <hyperlink r:id="rId224" ref="I114"/>
    <hyperlink r:id="rId225" ref="E115"/>
    <hyperlink r:id="rId226" ref="I115"/>
    <hyperlink r:id="rId227" ref="E116"/>
    <hyperlink r:id="rId228" ref="I116"/>
    <hyperlink r:id="rId229" ref="E117"/>
    <hyperlink r:id="rId230" ref="I117"/>
    <hyperlink r:id="rId231" ref="E118"/>
    <hyperlink r:id="rId232" ref="I118"/>
    <hyperlink r:id="rId233" ref="E119"/>
    <hyperlink r:id="rId234" ref="I119"/>
    <hyperlink r:id="rId235" ref="E120"/>
    <hyperlink r:id="rId236" ref="I120"/>
    <hyperlink r:id="rId237" ref="E121"/>
    <hyperlink r:id="rId238" ref="I121"/>
    <hyperlink r:id="rId239" ref="E122"/>
    <hyperlink r:id="rId240" ref="I122"/>
    <hyperlink r:id="rId241" ref="E123"/>
    <hyperlink r:id="rId242" ref="I123"/>
    <hyperlink r:id="rId243" ref="E124"/>
    <hyperlink r:id="rId244" ref="I124"/>
    <hyperlink r:id="rId245" ref="E125"/>
    <hyperlink r:id="rId246" ref="I125"/>
    <hyperlink r:id="rId247" ref="E126"/>
    <hyperlink r:id="rId248" ref="I126"/>
    <hyperlink r:id="rId249" ref="E127"/>
    <hyperlink r:id="rId250" ref="I127"/>
    <hyperlink r:id="rId251" ref="E128"/>
    <hyperlink r:id="rId252" ref="I128"/>
    <hyperlink r:id="rId253" ref="E129"/>
    <hyperlink r:id="rId254" ref="I129"/>
    <hyperlink r:id="rId255" ref="E130"/>
    <hyperlink r:id="rId256" ref="I130"/>
    <hyperlink r:id="rId257" ref="E131"/>
    <hyperlink r:id="rId258" ref="I131"/>
    <hyperlink r:id="rId259" ref="E132"/>
    <hyperlink r:id="rId260" ref="I132"/>
    <hyperlink r:id="rId261" ref="E133"/>
    <hyperlink r:id="rId262" ref="I133"/>
    <hyperlink r:id="rId263" ref="E134"/>
    <hyperlink r:id="rId264" ref="I134"/>
    <hyperlink r:id="rId265" ref="E135"/>
    <hyperlink r:id="rId266" ref="I135"/>
    <hyperlink r:id="rId267" ref="E136"/>
    <hyperlink r:id="rId268" ref="I136"/>
    <hyperlink r:id="rId269" ref="E137"/>
    <hyperlink r:id="rId270" ref="I137"/>
    <hyperlink r:id="rId271" ref="E138"/>
    <hyperlink r:id="rId272" ref="I138"/>
    <hyperlink r:id="rId273" ref="E139"/>
    <hyperlink r:id="rId274" ref="I139"/>
    <hyperlink r:id="rId275" ref="E140"/>
    <hyperlink r:id="rId276" ref="I140"/>
    <hyperlink r:id="rId277" ref="E141"/>
    <hyperlink r:id="rId278" ref="I141"/>
    <hyperlink r:id="rId279" ref="E142"/>
    <hyperlink r:id="rId280" ref="I142"/>
    <hyperlink r:id="rId281" ref="E143"/>
    <hyperlink r:id="rId282" ref="I143"/>
    <hyperlink r:id="rId283" ref="E144"/>
    <hyperlink r:id="rId284" ref="I144"/>
    <hyperlink r:id="rId285" ref="E145"/>
    <hyperlink r:id="rId286" ref="I145"/>
    <hyperlink r:id="rId287" ref="E146"/>
    <hyperlink r:id="rId288" ref="I146"/>
    <hyperlink r:id="rId289" ref="E147"/>
    <hyperlink r:id="rId290" ref="I147"/>
    <hyperlink r:id="rId291" ref="E148"/>
    <hyperlink r:id="rId292" ref="I148"/>
    <hyperlink r:id="rId293" ref="E149"/>
    <hyperlink r:id="rId294" ref="I149"/>
    <hyperlink r:id="rId295" ref="E150"/>
    <hyperlink r:id="rId296" ref="I150"/>
    <hyperlink r:id="rId297" ref="E151"/>
    <hyperlink r:id="rId298" ref="I151"/>
    <hyperlink r:id="rId299" ref="E152"/>
    <hyperlink r:id="rId300" ref="I152"/>
    <hyperlink r:id="rId301" ref="E153"/>
    <hyperlink r:id="rId302" ref="I153"/>
    <hyperlink r:id="rId303" ref="E154"/>
    <hyperlink r:id="rId304" ref="I154"/>
    <hyperlink r:id="rId305" ref="E155"/>
    <hyperlink r:id="rId306" ref="I155"/>
    <hyperlink r:id="rId307" ref="E156"/>
    <hyperlink r:id="rId308" ref="I156"/>
    <hyperlink r:id="rId309" ref="E157"/>
    <hyperlink r:id="rId310" ref="I157"/>
    <hyperlink r:id="rId311" ref="E158"/>
    <hyperlink r:id="rId312" ref="I158"/>
    <hyperlink r:id="rId313" ref="E159"/>
    <hyperlink r:id="rId314" ref="I159"/>
    <hyperlink r:id="rId315" ref="E160"/>
    <hyperlink r:id="rId316" ref="I160"/>
    <hyperlink r:id="rId317" ref="E161"/>
    <hyperlink r:id="rId318" ref="I161"/>
    <hyperlink r:id="rId319" ref="E162"/>
    <hyperlink r:id="rId320" ref="I162"/>
    <hyperlink r:id="rId321" ref="E163"/>
    <hyperlink r:id="rId322" ref="I163"/>
    <hyperlink r:id="rId323" ref="E164"/>
    <hyperlink r:id="rId324" ref="I164"/>
    <hyperlink r:id="rId325" ref="E165"/>
    <hyperlink r:id="rId326" ref="I165"/>
    <hyperlink r:id="rId327" ref="E166"/>
    <hyperlink r:id="rId328" ref="I166"/>
    <hyperlink r:id="rId329" ref="E167"/>
    <hyperlink r:id="rId330" ref="I167"/>
    <hyperlink r:id="rId331" ref="E168"/>
    <hyperlink r:id="rId332" ref="I168"/>
    <hyperlink r:id="rId333" ref="E169"/>
    <hyperlink r:id="rId334" ref="I169"/>
    <hyperlink r:id="rId335" ref="E170"/>
    <hyperlink r:id="rId336" ref="I170"/>
    <hyperlink r:id="rId337" ref="E171"/>
    <hyperlink r:id="rId338" ref="I171"/>
    <hyperlink r:id="rId339" ref="E172"/>
    <hyperlink r:id="rId340" ref="I172"/>
    <hyperlink r:id="rId341" ref="E173"/>
    <hyperlink r:id="rId342" ref="I173"/>
    <hyperlink r:id="rId343" ref="E174"/>
    <hyperlink r:id="rId344" ref="I174"/>
    <hyperlink r:id="rId345" ref="E175"/>
    <hyperlink r:id="rId346" ref="I175"/>
    <hyperlink r:id="rId347" ref="E176"/>
    <hyperlink r:id="rId348" ref="I176"/>
    <hyperlink r:id="rId349" ref="E177"/>
    <hyperlink r:id="rId350" ref="I177"/>
    <hyperlink r:id="rId351" ref="E178"/>
    <hyperlink r:id="rId352" ref="I178"/>
    <hyperlink r:id="rId353" ref="E179"/>
    <hyperlink r:id="rId354" ref="I179"/>
    <hyperlink r:id="rId355" ref="E180"/>
    <hyperlink r:id="rId356" ref="I180"/>
    <hyperlink r:id="rId357" ref="E181"/>
    <hyperlink r:id="rId358" ref="I181"/>
    <hyperlink r:id="rId359" ref="E182"/>
    <hyperlink r:id="rId360" ref="I182"/>
    <hyperlink r:id="rId361" ref="E183"/>
    <hyperlink r:id="rId362" ref="I183"/>
    <hyperlink r:id="rId363" ref="E184"/>
    <hyperlink r:id="rId364" ref="I184"/>
    <hyperlink r:id="rId365" ref="E185"/>
    <hyperlink r:id="rId366" ref="I185"/>
    <hyperlink r:id="rId367" ref="E186"/>
    <hyperlink r:id="rId368" ref="I186"/>
    <hyperlink r:id="rId369" ref="E187"/>
    <hyperlink r:id="rId370" ref="I187"/>
    <hyperlink r:id="rId371" ref="E188"/>
    <hyperlink r:id="rId372" ref="I188"/>
    <hyperlink r:id="rId373" ref="E189"/>
    <hyperlink r:id="rId374" ref="I189"/>
    <hyperlink r:id="rId375" ref="E190"/>
    <hyperlink r:id="rId376" ref="I190"/>
    <hyperlink r:id="rId377" ref="E191"/>
    <hyperlink r:id="rId378" ref="I191"/>
    <hyperlink r:id="rId379" ref="E192"/>
    <hyperlink r:id="rId380" ref="I192"/>
    <hyperlink r:id="rId381" ref="E193"/>
    <hyperlink r:id="rId382" ref="I193"/>
    <hyperlink r:id="rId383" ref="E194"/>
    <hyperlink r:id="rId384" ref="I194"/>
    <hyperlink r:id="rId385" ref="E195"/>
    <hyperlink r:id="rId386" ref="I195"/>
    <hyperlink r:id="rId387" ref="E196"/>
    <hyperlink r:id="rId388" ref="I196"/>
    <hyperlink r:id="rId389" ref="E197"/>
    <hyperlink r:id="rId390" ref="I197"/>
    <hyperlink r:id="rId391" ref="E198"/>
    <hyperlink r:id="rId392" ref="I198"/>
    <hyperlink r:id="rId393" ref="E199"/>
    <hyperlink r:id="rId394" ref="I199"/>
    <hyperlink r:id="rId395" ref="E200"/>
    <hyperlink r:id="rId396" ref="I200"/>
    <hyperlink r:id="rId397" ref="E201"/>
    <hyperlink r:id="rId398" ref="I201"/>
    <hyperlink r:id="rId399" ref="E202"/>
    <hyperlink r:id="rId400" ref="I202"/>
    <hyperlink r:id="rId401" ref="E203"/>
    <hyperlink r:id="rId402" ref="I203"/>
    <hyperlink r:id="rId403" ref="E204"/>
    <hyperlink r:id="rId404" ref="I204"/>
    <hyperlink r:id="rId405" ref="E205"/>
    <hyperlink r:id="rId406" ref="I205"/>
    <hyperlink r:id="rId407" ref="E206"/>
    <hyperlink r:id="rId408" ref="I206"/>
    <hyperlink r:id="rId409" ref="E207"/>
    <hyperlink r:id="rId410" ref="I207"/>
    <hyperlink r:id="rId411" ref="E208"/>
    <hyperlink r:id="rId412" ref="I208"/>
    <hyperlink r:id="rId413" ref="E209"/>
    <hyperlink r:id="rId414" ref="I209"/>
    <hyperlink r:id="rId415" ref="E210"/>
    <hyperlink r:id="rId416" ref="I210"/>
    <hyperlink r:id="rId417" ref="E211"/>
    <hyperlink r:id="rId418" ref="I211"/>
    <hyperlink r:id="rId419" ref="E212"/>
    <hyperlink r:id="rId420" ref="I212"/>
    <hyperlink r:id="rId421" ref="E213"/>
    <hyperlink r:id="rId422" ref="I213"/>
    <hyperlink r:id="rId423" ref="E214"/>
    <hyperlink r:id="rId424" ref="I214"/>
    <hyperlink r:id="rId425" ref="E215"/>
    <hyperlink r:id="rId426" ref="I215"/>
    <hyperlink r:id="rId427" ref="E216"/>
    <hyperlink r:id="rId428" ref="I216"/>
    <hyperlink r:id="rId429" ref="E217"/>
    <hyperlink r:id="rId430" ref="I217"/>
    <hyperlink r:id="rId431" ref="E218"/>
    <hyperlink r:id="rId432" ref="I218"/>
    <hyperlink r:id="rId433" ref="E219"/>
    <hyperlink r:id="rId434" ref="I219"/>
    <hyperlink r:id="rId435" ref="E220"/>
    <hyperlink r:id="rId436" ref="I220"/>
    <hyperlink r:id="rId437" ref="E221"/>
    <hyperlink r:id="rId438" ref="I221"/>
    <hyperlink r:id="rId439" ref="E222"/>
    <hyperlink r:id="rId440" ref="I222"/>
    <hyperlink r:id="rId441" ref="E223"/>
    <hyperlink r:id="rId442" ref="I223"/>
    <hyperlink r:id="rId443" ref="E224"/>
    <hyperlink r:id="rId444" ref="I224"/>
    <hyperlink r:id="rId445" ref="E225"/>
    <hyperlink r:id="rId446" ref="I225"/>
    <hyperlink r:id="rId447" ref="E226"/>
    <hyperlink r:id="rId448" ref="I226"/>
    <hyperlink r:id="rId449" ref="E227"/>
    <hyperlink r:id="rId450" ref="I227"/>
    <hyperlink r:id="rId451" ref="E228"/>
    <hyperlink r:id="rId452" ref="I228"/>
    <hyperlink r:id="rId453" ref="E229"/>
    <hyperlink r:id="rId454" ref="I229"/>
    <hyperlink r:id="rId455" ref="E230"/>
    <hyperlink r:id="rId456" ref="I230"/>
    <hyperlink r:id="rId457" ref="E231"/>
    <hyperlink r:id="rId458" ref="I231"/>
    <hyperlink r:id="rId459" ref="E232"/>
    <hyperlink r:id="rId460" ref="I232"/>
    <hyperlink r:id="rId461" ref="E233"/>
    <hyperlink r:id="rId462" ref="I233"/>
    <hyperlink r:id="rId463" ref="E234"/>
    <hyperlink r:id="rId464" ref="I234"/>
    <hyperlink r:id="rId465" ref="E235"/>
    <hyperlink r:id="rId466" ref="I235"/>
    <hyperlink r:id="rId467" ref="E236"/>
    <hyperlink r:id="rId468" ref="I236"/>
    <hyperlink r:id="rId469" ref="E237"/>
    <hyperlink r:id="rId470" ref="I237"/>
    <hyperlink r:id="rId471" ref="E238"/>
    <hyperlink r:id="rId472" ref="I238"/>
    <hyperlink r:id="rId473" ref="E239"/>
    <hyperlink r:id="rId474" ref="I239"/>
    <hyperlink r:id="rId475" ref="E240"/>
    <hyperlink r:id="rId476" ref="I240"/>
    <hyperlink r:id="rId477" ref="E241"/>
    <hyperlink r:id="rId478" ref="I241"/>
    <hyperlink r:id="rId479" ref="E242"/>
    <hyperlink r:id="rId480" ref="I242"/>
    <hyperlink r:id="rId481" ref="E243"/>
    <hyperlink r:id="rId482" ref="I243"/>
    <hyperlink r:id="rId483" ref="E244"/>
    <hyperlink r:id="rId484" ref="I244"/>
    <hyperlink r:id="rId485" ref="E245"/>
    <hyperlink r:id="rId486" ref="I245"/>
    <hyperlink r:id="rId487" ref="E246"/>
    <hyperlink r:id="rId488" ref="I246"/>
    <hyperlink r:id="rId489" ref="E247"/>
    <hyperlink r:id="rId490" ref="I247"/>
    <hyperlink r:id="rId491" ref="E248"/>
    <hyperlink r:id="rId492" ref="I248"/>
    <hyperlink r:id="rId493" ref="E249"/>
    <hyperlink r:id="rId494" ref="I249"/>
    <hyperlink r:id="rId495" ref="E250"/>
    <hyperlink r:id="rId496" ref="I250"/>
    <hyperlink r:id="rId497" ref="E251"/>
    <hyperlink r:id="rId498" ref="I251"/>
    <hyperlink r:id="rId499" ref="E252"/>
    <hyperlink r:id="rId500" ref="I252"/>
    <hyperlink r:id="rId501" ref="E253"/>
    <hyperlink r:id="rId502" ref="I253"/>
    <hyperlink r:id="rId503" ref="E254"/>
    <hyperlink r:id="rId504" ref="I254"/>
    <hyperlink r:id="rId505" ref="E255"/>
    <hyperlink r:id="rId506" ref="I255"/>
    <hyperlink r:id="rId507" ref="E256"/>
    <hyperlink r:id="rId508" ref="I256"/>
    <hyperlink r:id="rId509" ref="E257"/>
    <hyperlink r:id="rId510" ref="I257"/>
    <hyperlink r:id="rId511" ref="E258"/>
    <hyperlink r:id="rId512" ref="I258"/>
    <hyperlink r:id="rId513" ref="E259"/>
    <hyperlink r:id="rId514" ref="I259"/>
    <hyperlink r:id="rId515" ref="E260"/>
    <hyperlink r:id="rId516" ref="I260"/>
    <hyperlink r:id="rId517" ref="E261"/>
    <hyperlink r:id="rId518" ref="I261"/>
    <hyperlink r:id="rId519" ref="E262"/>
    <hyperlink r:id="rId520" ref="I262"/>
    <hyperlink r:id="rId521" ref="E263"/>
    <hyperlink r:id="rId522" ref="I263"/>
    <hyperlink r:id="rId523" ref="E264"/>
    <hyperlink r:id="rId524" ref="I264"/>
    <hyperlink r:id="rId525" ref="E265"/>
    <hyperlink r:id="rId526" ref="I265"/>
    <hyperlink r:id="rId527" ref="E266"/>
    <hyperlink r:id="rId528" ref="I266"/>
    <hyperlink r:id="rId529" ref="E267"/>
    <hyperlink r:id="rId530" ref="I267"/>
    <hyperlink r:id="rId531" ref="E268"/>
    <hyperlink r:id="rId532" ref="I268"/>
    <hyperlink r:id="rId533" ref="E269"/>
    <hyperlink r:id="rId534" ref="I269"/>
    <hyperlink r:id="rId535" ref="E270"/>
    <hyperlink r:id="rId536" ref="I270"/>
    <hyperlink r:id="rId537" ref="E271"/>
    <hyperlink r:id="rId538" ref="I271"/>
    <hyperlink r:id="rId539" ref="E272"/>
    <hyperlink r:id="rId540" ref="I272"/>
    <hyperlink r:id="rId541" ref="E273"/>
    <hyperlink r:id="rId542" ref="I273"/>
    <hyperlink r:id="rId543" ref="E274"/>
    <hyperlink r:id="rId544" ref="I274"/>
    <hyperlink r:id="rId545" ref="E275"/>
    <hyperlink r:id="rId546" ref="I275"/>
    <hyperlink r:id="rId547" ref="E276"/>
    <hyperlink r:id="rId548" ref="I276"/>
    <hyperlink r:id="rId549" ref="E277"/>
    <hyperlink r:id="rId550" ref="I277"/>
    <hyperlink r:id="rId551" ref="E278"/>
    <hyperlink r:id="rId552" ref="I278"/>
    <hyperlink r:id="rId553" ref="E279"/>
    <hyperlink r:id="rId554" ref="I279"/>
    <hyperlink r:id="rId555" ref="E280"/>
    <hyperlink r:id="rId556" ref="I280"/>
    <hyperlink r:id="rId557" ref="E281"/>
    <hyperlink r:id="rId558" ref="I281"/>
    <hyperlink r:id="rId559" ref="E282"/>
    <hyperlink r:id="rId560" ref="I282"/>
    <hyperlink r:id="rId561" ref="E283"/>
    <hyperlink r:id="rId562" ref="I283"/>
    <hyperlink r:id="rId563" ref="E284"/>
    <hyperlink r:id="rId564" ref="I284"/>
    <hyperlink r:id="rId565" ref="E285"/>
    <hyperlink r:id="rId566" ref="I285"/>
    <hyperlink r:id="rId567" ref="E286"/>
    <hyperlink r:id="rId568" ref="I286"/>
    <hyperlink r:id="rId569" ref="E287"/>
    <hyperlink r:id="rId570" ref="I287"/>
    <hyperlink r:id="rId571" ref="E288"/>
    <hyperlink r:id="rId572" ref="I288"/>
    <hyperlink r:id="rId573" ref="E289"/>
    <hyperlink r:id="rId574" ref="I289"/>
    <hyperlink r:id="rId575" ref="E290"/>
    <hyperlink r:id="rId576" ref="I290"/>
    <hyperlink r:id="rId577" ref="E291"/>
    <hyperlink r:id="rId578" ref="I291"/>
    <hyperlink r:id="rId579" ref="E292"/>
    <hyperlink r:id="rId580" ref="I292"/>
    <hyperlink r:id="rId581" ref="E293"/>
    <hyperlink r:id="rId582" ref="I293"/>
    <hyperlink r:id="rId583" ref="E294"/>
    <hyperlink r:id="rId584" ref="I294"/>
    <hyperlink r:id="rId585" ref="E295"/>
    <hyperlink r:id="rId586" ref="I295"/>
    <hyperlink r:id="rId587" ref="E296"/>
    <hyperlink r:id="rId588" ref="I296"/>
    <hyperlink r:id="rId589" ref="E297"/>
    <hyperlink r:id="rId590" ref="I297"/>
    <hyperlink r:id="rId591" ref="E298"/>
    <hyperlink r:id="rId592" ref="I298"/>
    <hyperlink r:id="rId593" ref="E299"/>
    <hyperlink r:id="rId594" ref="I299"/>
    <hyperlink r:id="rId595" ref="E300"/>
    <hyperlink r:id="rId596" ref="I300"/>
    <hyperlink r:id="rId597" ref="E301"/>
    <hyperlink r:id="rId598" ref="I301"/>
    <hyperlink r:id="rId599" ref="E302"/>
    <hyperlink r:id="rId600" ref="I302"/>
    <hyperlink r:id="rId601" ref="E303"/>
    <hyperlink r:id="rId602" ref="I303"/>
    <hyperlink r:id="rId603" ref="E304"/>
    <hyperlink r:id="rId604" ref="I304"/>
    <hyperlink r:id="rId605" ref="E305"/>
    <hyperlink r:id="rId606" ref="I305"/>
    <hyperlink r:id="rId607" ref="E306"/>
    <hyperlink r:id="rId608" ref="I306"/>
    <hyperlink r:id="rId609" ref="E307"/>
    <hyperlink r:id="rId610" ref="I307"/>
    <hyperlink r:id="rId611" ref="E308"/>
    <hyperlink r:id="rId612" ref="I308"/>
    <hyperlink r:id="rId613" ref="E309"/>
    <hyperlink r:id="rId614" ref="I309"/>
    <hyperlink r:id="rId615" ref="E310"/>
    <hyperlink r:id="rId616" ref="I310"/>
    <hyperlink r:id="rId617" ref="E311"/>
    <hyperlink r:id="rId618" ref="I311"/>
    <hyperlink r:id="rId619" ref="E312"/>
    <hyperlink r:id="rId620" ref="I312"/>
    <hyperlink r:id="rId621" ref="E313"/>
    <hyperlink r:id="rId622" ref="I313"/>
    <hyperlink r:id="rId623" ref="E314"/>
    <hyperlink r:id="rId624" ref="I314"/>
    <hyperlink r:id="rId625" ref="E315"/>
    <hyperlink r:id="rId626" ref="I315"/>
    <hyperlink r:id="rId627" ref="E316"/>
    <hyperlink r:id="rId628" ref="I316"/>
    <hyperlink r:id="rId629" ref="E317"/>
    <hyperlink r:id="rId630" ref="I317"/>
    <hyperlink r:id="rId631" ref="E318"/>
    <hyperlink r:id="rId632" ref="I318"/>
    <hyperlink r:id="rId633" ref="E319"/>
    <hyperlink r:id="rId634" ref="I319"/>
    <hyperlink r:id="rId635" ref="E320"/>
    <hyperlink r:id="rId636" ref="I320"/>
    <hyperlink r:id="rId637" ref="E321"/>
    <hyperlink r:id="rId638" ref="I321"/>
    <hyperlink r:id="rId639" ref="E322"/>
    <hyperlink r:id="rId640" ref="I322"/>
    <hyperlink r:id="rId641" ref="E323"/>
    <hyperlink r:id="rId642" ref="I323"/>
    <hyperlink r:id="rId643" ref="E324"/>
    <hyperlink r:id="rId644" ref="I324"/>
    <hyperlink r:id="rId645" ref="E325"/>
    <hyperlink r:id="rId646" ref="I325"/>
    <hyperlink r:id="rId647" ref="E326"/>
    <hyperlink r:id="rId648" ref="I326"/>
    <hyperlink r:id="rId649" ref="E327"/>
    <hyperlink r:id="rId650" ref="I327"/>
    <hyperlink r:id="rId651" ref="E328"/>
    <hyperlink r:id="rId652" ref="I328"/>
    <hyperlink r:id="rId653" ref="E329"/>
    <hyperlink r:id="rId654" ref="I329"/>
    <hyperlink r:id="rId655" ref="E330"/>
    <hyperlink r:id="rId656" ref="I330"/>
    <hyperlink r:id="rId657" ref="E331"/>
    <hyperlink r:id="rId658" ref="I331"/>
    <hyperlink r:id="rId659" ref="E332"/>
    <hyperlink r:id="rId660" ref="I332"/>
    <hyperlink r:id="rId661" ref="E333"/>
    <hyperlink r:id="rId662" ref="I333"/>
    <hyperlink r:id="rId663" ref="E334"/>
    <hyperlink r:id="rId664" ref="I334"/>
    <hyperlink r:id="rId665" ref="E335"/>
    <hyperlink r:id="rId666" ref="I335"/>
    <hyperlink r:id="rId667" ref="E336"/>
    <hyperlink r:id="rId668" ref="I336"/>
    <hyperlink r:id="rId669" ref="E337"/>
    <hyperlink r:id="rId670" ref="I337"/>
    <hyperlink r:id="rId671" ref="E338"/>
    <hyperlink r:id="rId672" ref="I338"/>
    <hyperlink r:id="rId673" ref="E339"/>
    <hyperlink r:id="rId674" ref="I339"/>
    <hyperlink r:id="rId675" ref="E340"/>
    <hyperlink r:id="rId676" ref="I340"/>
    <hyperlink r:id="rId677" ref="E341"/>
    <hyperlink r:id="rId678" ref="I341"/>
    <hyperlink r:id="rId679" ref="E342"/>
    <hyperlink r:id="rId680" ref="I342"/>
    <hyperlink r:id="rId681" ref="E343"/>
    <hyperlink r:id="rId682" ref="I343"/>
    <hyperlink r:id="rId683" ref="E344"/>
    <hyperlink r:id="rId684" ref="I344"/>
    <hyperlink r:id="rId685" ref="E345"/>
    <hyperlink r:id="rId686" ref="I345"/>
    <hyperlink r:id="rId687" ref="E346"/>
    <hyperlink r:id="rId688" ref="I346"/>
    <hyperlink r:id="rId689" ref="E347"/>
    <hyperlink r:id="rId690" ref="I347"/>
    <hyperlink r:id="rId691" ref="E348"/>
    <hyperlink r:id="rId692" ref="I348"/>
    <hyperlink r:id="rId693" ref="E349"/>
    <hyperlink r:id="rId694" ref="I349"/>
    <hyperlink r:id="rId695" ref="E350"/>
    <hyperlink r:id="rId696" ref="I350"/>
    <hyperlink r:id="rId697" ref="E351"/>
    <hyperlink r:id="rId698" ref="I351"/>
    <hyperlink r:id="rId699" ref="E352"/>
    <hyperlink r:id="rId700" ref="I352"/>
    <hyperlink r:id="rId701" ref="E353"/>
    <hyperlink r:id="rId702" ref="I353"/>
    <hyperlink r:id="rId703" ref="E354"/>
    <hyperlink r:id="rId704" ref="I354"/>
    <hyperlink r:id="rId705" ref="E355"/>
    <hyperlink r:id="rId706" ref="I355"/>
    <hyperlink r:id="rId707" ref="E356"/>
    <hyperlink r:id="rId708" ref="I356"/>
    <hyperlink r:id="rId709" ref="E357"/>
    <hyperlink r:id="rId710" ref="I357"/>
    <hyperlink r:id="rId711" ref="E358"/>
    <hyperlink r:id="rId712" ref="I358"/>
    <hyperlink r:id="rId713" ref="E359"/>
    <hyperlink r:id="rId714" ref="I359"/>
    <hyperlink r:id="rId715" ref="E360"/>
    <hyperlink r:id="rId716" ref="I360"/>
    <hyperlink r:id="rId717" ref="E361"/>
    <hyperlink r:id="rId718" ref="I361"/>
    <hyperlink r:id="rId719" ref="E362"/>
    <hyperlink r:id="rId720" ref="I362"/>
    <hyperlink r:id="rId721" ref="E363"/>
    <hyperlink r:id="rId722" ref="I363"/>
    <hyperlink r:id="rId723" ref="E364"/>
    <hyperlink r:id="rId724" ref="I364"/>
    <hyperlink r:id="rId725" ref="E365"/>
    <hyperlink r:id="rId726" ref="I365"/>
    <hyperlink r:id="rId727" ref="E366"/>
    <hyperlink r:id="rId728" ref="I366"/>
    <hyperlink r:id="rId729" ref="E367"/>
    <hyperlink r:id="rId730" ref="I367"/>
    <hyperlink r:id="rId731" ref="E368"/>
    <hyperlink r:id="rId732" ref="I368"/>
    <hyperlink r:id="rId733" ref="E369"/>
    <hyperlink r:id="rId734" ref="I369"/>
    <hyperlink r:id="rId735" ref="E370"/>
    <hyperlink r:id="rId736" ref="I370"/>
    <hyperlink r:id="rId737" ref="E371"/>
    <hyperlink r:id="rId738" ref="I371"/>
    <hyperlink r:id="rId739" ref="E372"/>
    <hyperlink r:id="rId740" ref="I372"/>
    <hyperlink r:id="rId741" ref="E373"/>
    <hyperlink r:id="rId742" ref="I373"/>
    <hyperlink r:id="rId743" ref="E374"/>
    <hyperlink r:id="rId744" ref="I374"/>
    <hyperlink r:id="rId745" ref="E375"/>
    <hyperlink r:id="rId746" ref="I375"/>
    <hyperlink r:id="rId747" ref="E376"/>
    <hyperlink r:id="rId748" ref="I376"/>
    <hyperlink r:id="rId749" ref="E377"/>
    <hyperlink r:id="rId750" ref="I377"/>
    <hyperlink r:id="rId751" ref="E378"/>
    <hyperlink r:id="rId752" ref="I378"/>
    <hyperlink r:id="rId753" ref="E379"/>
    <hyperlink r:id="rId754" ref="I379"/>
    <hyperlink r:id="rId755" ref="E380"/>
    <hyperlink r:id="rId756" ref="I380"/>
    <hyperlink r:id="rId757" ref="E381"/>
    <hyperlink r:id="rId758" ref="I381"/>
    <hyperlink r:id="rId759" ref="E382"/>
    <hyperlink r:id="rId760" ref="I382"/>
    <hyperlink r:id="rId761" ref="E383"/>
    <hyperlink r:id="rId762" ref="I383"/>
    <hyperlink r:id="rId763" ref="E384"/>
    <hyperlink r:id="rId764" ref="I384"/>
    <hyperlink r:id="rId765" ref="E385"/>
    <hyperlink r:id="rId766" ref="I385"/>
    <hyperlink r:id="rId767" ref="E386"/>
    <hyperlink r:id="rId768" ref="I386"/>
    <hyperlink r:id="rId769" ref="E387"/>
    <hyperlink r:id="rId770" ref="I387"/>
    <hyperlink r:id="rId771" ref="E388"/>
    <hyperlink r:id="rId772" ref="I388"/>
    <hyperlink r:id="rId773" ref="E389"/>
    <hyperlink r:id="rId774" ref="I389"/>
    <hyperlink r:id="rId775" ref="E390"/>
    <hyperlink r:id="rId776" ref="I390"/>
    <hyperlink r:id="rId777" ref="E391"/>
    <hyperlink r:id="rId778" ref="I391"/>
    <hyperlink r:id="rId779" ref="E392"/>
    <hyperlink r:id="rId780" ref="I392"/>
    <hyperlink r:id="rId781" ref="E393"/>
    <hyperlink r:id="rId782" ref="I393"/>
    <hyperlink r:id="rId783" ref="E394"/>
    <hyperlink r:id="rId784" ref="I394"/>
    <hyperlink r:id="rId785" ref="E395"/>
    <hyperlink r:id="rId786" ref="I395"/>
    <hyperlink r:id="rId787" ref="E396"/>
    <hyperlink r:id="rId788" ref="I396"/>
    <hyperlink r:id="rId789" ref="E397"/>
    <hyperlink r:id="rId790" ref="I397"/>
    <hyperlink r:id="rId791" ref="E398"/>
    <hyperlink r:id="rId792" ref="I398"/>
    <hyperlink r:id="rId793" ref="E399"/>
    <hyperlink r:id="rId794" ref="I399"/>
    <hyperlink r:id="rId795" ref="E400"/>
    <hyperlink r:id="rId796" ref="I400"/>
    <hyperlink r:id="rId797" ref="E401"/>
    <hyperlink r:id="rId798" ref="I401"/>
    <hyperlink r:id="rId799" ref="E402"/>
    <hyperlink r:id="rId800" ref="I402"/>
    <hyperlink r:id="rId801" ref="E403"/>
    <hyperlink r:id="rId802" ref="I403"/>
    <hyperlink r:id="rId803" ref="E404"/>
    <hyperlink r:id="rId804" ref="I404"/>
    <hyperlink r:id="rId805" ref="E405"/>
    <hyperlink r:id="rId806" ref="I405"/>
    <hyperlink r:id="rId807" ref="E406"/>
    <hyperlink r:id="rId808" ref="I406"/>
    <hyperlink r:id="rId809" ref="E407"/>
    <hyperlink r:id="rId810" ref="I407"/>
    <hyperlink r:id="rId811" ref="E408"/>
    <hyperlink r:id="rId812" ref="I408"/>
    <hyperlink r:id="rId813" ref="E409"/>
    <hyperlink r:id="rId814" ref="I409"/>
    <hyperlink r:id="rId815" ref="E410"/>
    <hyperlink r:id="rId816" ref="I410"/>
    <hyperlink r:id="rId817" ref="E411"/>
    <hyperlink r:id="rId818" ref="I411"/>
    <hyperlink r:id="rId819" ref="E412"/>
    <hyperlink r:id="rId820" ref="I412"/>
    <hyperlink r:id="rId821" ref="E413"/>
    <hyperlink r:id="rId822" ref="I413"/>
    <hyperlink r:id="rId823" ref="E414"/>
    <hyperlink r:id="rId824" ref="I414"/>
    <hyperlink r:id="rId825" ref="E415"/>
    <hyperlink r:id="rId826" ref="I415"/>
    <hyperlink r:id="rId827" ref="E416"/>
    <hyperlink r:id="rId828" ref="I416"/>
    <hyperlink r:id="rId829" ref="E417"/>
    <hyperlink r:id="rId830" ref="I417"/>
    <hyperlink r:id="rId831" ref="E418"/>
    <hyperlink r:id="rId832" ref="I418"/>
    <hyperlink r:id="rId833" ref="E419"/>
    <hyperlink r:id="rId834" ref="I419"/>
    <hyperlink r:id="rId835" ref="E420"/>
    <hyperlink r:id="rId836" ref="I420"/>
    <hyperlink r:id="rId837" ref="E421"/>
    <hyperlink r:id="rId838" ref="I421"/>
    <hyperlink r:id="rId839" ref="E422"/>
    <hyperlink r:id="rId840" ref="I422"/>
    <hyperlink r:id="rId841" ref="E423"/>
    <hyperlink r:id="rId842" ref="I423"/>
    <hyperlink r:id="rId843" ref="E424"/>
    <hyperlink r:id="rId844" ref="I424"/>
    <hyperlink r:id="rId845" ref="E425"/>
    <hyperlink r:id="rId846" ref="I425"/>
    <hyperlink r:id="rId847" ref="E426"/>
    <hyperlink r:id="rId848" ref="I426"/>
    <hyperlink r:id="rId849" ref="E427"/>
    <hyperlink r:id="rId850" ref="I427"/>
    <hyperlink r:id="rId851" ref="E428"/>
    <hyperlink r:id="rId852" ref="I428"/>
    <hyperlink r:id="rId853" ref="E429"/>
    <hyperlink r:id="rId854" ref="I429"/>
    <hyperlink r:id="rId855" ref="E430"/>
    <hyperlink r:id="rId856" ref="I430"/>
    <hyperlink r:id="rId857" ref="E431"/>
    <hyperlink r:id="rId858" ref="I431"/>
    <hyperlink r:id="rId859" ref="E432"/>
    <hyperlink r:id="rId860" ref="I432"/>
    <hyperlink r:id="rId861" ref="E433"/>
    <hyperlink r:id="rId862" ref="I433"/>
    <hyperlink r:id="rId863" ref="E434"/>
    <hyperlink r:id="rId864" ref="I434"/>
    <hyperlink r:id="rId865" ref="E435"/>
    <hyperlink r:id="rId866" ref="I435"/>
    <hyperlink r:id="rId867" ref="E436"/>
    <hyperlink r:id="rId868" ref="I436"/>
    <hyperlink r:id="rId869" ref="E437"/>
    <hyperlink r:id="rId870" ref="I437"/>
    <hyperlink r:id="rId871" ref="E438"/>
    <hyperlink r:id="rId872" ref="I438"/>
    <hyperlink r:id="rId873" ref="E439"/>
    <hyperlink r:id="rId874" ref="I439"/>
    <hyperlink r:id="rId875" ref="E440"/>
    <hyperlink r:id="rId876" ref="I440"/>
    <hyperlink r:id="rId877" ref="E441"/>
    <hyperlink r:id="rId878" ref="I441"/>
    <hyperlink r:id="rId879" ref="E442"/>
    <hyperlink r:id="rId880" ref="I442"/>
    <hyperlink r:id="rId881" ref="E443"/>
    <hyperlink r:id="rId882" ref="I443"/>
    <hyperlink r:id="rId883" ref="E444"/>
    <hyperlink r:id="rId884" ref="I444"/>
    <hyperlink r:id="rId885" ref="E445"/>
    <hyperlink r:id="rId886" ref="I445"/>
    <hyperlink r:id="rId887" ref="E446"/>
    <hyperlink r:id="rId888" ref="I446"/>
    <hyperlink r:id="rId889" ref="E447"/>
    <hyperlink r:id="rId890" ref="I447"/>
    <hyperlink r:id="rId891" ref="E448"/>
    <hyperlink r:id="rId892" ref="I448"/>
    <hyperlink r:id="rId893" ref="E449"/>
    <hyperlink r:id="rId894" ref="I449"/>
    <hyperlink r:id="rId895" ref="E450"/>
    <hyperlink r:id="rId896" ref="I450"/>
    <hyperlink r:id="rId897" ref="E451"/>
    <hyperlink r:id="rId898" ref="I451"/>
    <hyperlink r:id="rId899" ref="E452"/>
    <hyperlink r:id="rId900" ref="I452"/>
    <hyperlink r:id="rId901" ref="E453"/>
    <hyperlink r:id="rId902" ref="I453"/>
    <hyperlink r:id="rId903" ref="E454"/>
    <hyperlink r:id="rId904" ref="I454"/>
    <hyperlink r:id="rId905" ref="E455"/>
    <hyperlink r:id="rId906" ref="I455"/>
    <hyperlink r:id="rId907" ref="E456"/>
    <hyperlink r:id="rId908" ref="I456"/>
    <hyperlink r:id="rId909" ref="E457"/>
    <hyperlink r:id="rId910" ref="I457"/>
    <hyperlink r:id="rId911" ref="E458"/>
    <hyperlink r:id="rId912" ref="I458"/>
    <hyperlink r:id="rId913" ref="E459"/>
    <hyperlink r:id="rId914" ref="I459"/>
    <hyperlink r:id="rId915" ref="E460"/>
    <hyperlink r:id="rId916" ref="I460"/>
    <hyperlink r:id="rId917" ref="E461"/>
    <hyperlink r:id="rId918" ref="I461"/>
    <hyperlink r:id="rId919" ref="E462"/>
    <hyperlink r:id="rId920" ref="I462"/>
    <hyperlink r:id="rId921" ref="E463"/>
    <hyperlink r:id="rId922" ref="I463"/>
    <hyperlink r:id="rId923" ref="E464"/>
    <hyperlink r:id="rId924" ref="I464"/>
    <hyperlink r:id="rId925" ref="E465"/>
    <hyperlink r:id="rId926" ref="I465"/>
    <hyperlink r:id="rId927" ref="E466"/>
    <hyperlink r:id="rId928" ref="I466"/>
    <hyperlink r:id="rId929" ref="E467"/>
    <hyperlink r:id="rId930" ref="I467"/>
    <hyperlink r:id="rId931" ref="E468"/>
    <hyperlink r:id="rId932" ref="I468"/>
    <hyperlink r:id="rId933" ref="E469"/>
    <hyperlink r:id="rId934" ref="I469"/>
    <hyperlink r:id="rId935" ref="E470"/>
    <hyperlink r:id="rId936" ref="I470"/>
    <hyperlink r:id="rId937" ref="E471"/>
    <hyperlink r:id="rId938" ref="I471"/>
    <hyperlink r:id="rId939" ref="E472"/>
    <hyperlink r:id="rId940" ref="I472"/>
    <hyperlink r:id="rId941" ref="E473"/>
    <hyperlink r:id="rId942" ref="I473"/>
    <hyperlink r:id="rId943" ref="E474"/>
    <hyperlink r:id="rId944" ref="I474"/>
    <hyperlink r:id="rId945" ref="E475"/>
    <hyperlink r:id="rId946" ref="I475"/>
    <hyperlink r:id="rId947" ref="E476"/>
    <hyperlink r:id="rId948" ref="I476"/>
    <hyperlink r:id="rId949" ref="E477"/>
    <hyperlink r:id="rId950" ref="I477"/>
    <hyperlink r:id="rId951" ref="E478"/>
    <hyperlink r:id="rId952" ref="I478"/>
    <hyperlink r:id="rId953" ref="E479"/>
    <hyperlink r:id="rId954" ref="I479"/>
    <hyperlink r:id="rId955" ref="E480"/>
    <hyperlink r:id="rId956" ref="I480"/>
    <hyperlink r:id="rId957" ref="E481"/>
    <hyperlink r:id="rId958" ref="I481"/>
    <hyperlink r:id="rId959" ref="E482"/>
    <hyperlink r:id="rId960" ref="I482"/>
    <hyperlink r:id="rId961" ref="E483"/>
    <hyperlink r:id="rId962" ref="I483"/>
    <hyperlink r:id="rId963" ref="E484"/>
    <hyperlink r:id="rId964" ref="I484"/>
    <hyperlink r:id="rId965" ref="E485"/>
    <hyperlink r:id="rId966" ref="I485"/>
    <hyperlink r:id="rId967" ref="E486"/>
    <hyperlink r:id="rId968" ref="I486"/>
    <hyperlink r:id="rId969" ref="E487"/>
    <hyperlink r:id="rId970" ref="I487"/>
    <hyperlink r:id="rId971" ref="E488"/>
    <hyperlink r:id="rId972" ref="I488"/>
    <hyperlink r:id="rId973" ref="E489"/>
    <hyperlink r:id="rId974" ref="I489"/>
    <hyperlink r:id="rId975" ref="E490"/>
    <hyperlink r:id="rId976" ref="I490"/>
    <hyperlink r:id="rId977" ref="E491"/>
    <hyperlink r:id="rId978" ref="I491"/>
    <hyperlink r:id="rId979" ref="E492"/>
    <hyperlink r:id="rId980" ref="I492"/>
    <hyperlink r:id="rId981" ref="E493"/>
    <hyperlink r:id="rId982" ref="I493"/>
    <hyperlink r:id="rId983" ref="E494"/>
    <hyperlink r:id="rId984" ref="I494"/>
    <hyperlink r:id="rId985" ref="E495"/>
    <hyperlink r:id="rId986" ref="I495"/>
    <hyperlink r:id="rId987" ref="E496"/>
    <hyperlink r:id="rId988" ref="I496"/>
    <hyperlink r:id="rId989" ref="E497"/>
    <hyperlink r:id="rId990" ref="I497"/>
    <hyperlink r:id="rId991" ref="E498"/>
    <hyperlink r:id="rId992" ref="I498"/>
    <hyperlink r:id="rId993" ref="E499"/>
    <hyperlink r:id="rId994" ref="I499"/>
    <hyperlink r:id="rId995" ref="E500"/>
    <hyperlink r:id="rId996" ref="I500"/>
    <hyperlink r:id="rId997" ref="E501"/>
    <hyperlink r:id="rId998" ref="I501"/>
    <hyperlink r:id="rId999" ref="E502"/>
    <hyperlink r:id="rId1000" ref="I502"/>
    <hyperlink r:id="rId1001" ref="E503"/>
    <hyperlink r:id="rId1002" ref="I503"/>
    <hyperlink r:id="rId1003" ref="E504"/>
    <hyperlink r:id="rId1004" ref="I504"/>
    <hyperlink r:id="rId1005" ref="E505"/>
    <hyperlink r:id="rId1006" ref="I505"/>
    <hyperlink r:id="rId1007" ref="E506"/>
    <hyperlink r:id="rId1008" ref="I506"/>
    <hyperlink r:id="rId1009" ref="E507"/>
    <hyperlink r:id="rId1010" ref="I507"/>
    <hyperlink r:id="rId1011" ref="E508"/>
    <hyperlink r:id="rId1012" ref="I508"/>
    <hyperlink r:id="rId1013" ref="E509"/>
    <hyperlink r:id="rId1014" ref="I509"/>
    <hyperlink r:id="rId1015" ref="E510"/>
    <hyperlink r:id="rId1016" ref="I510"/>
    <hyperlink r:id="rId1017" ref="E511"/>
    <hyperlink r:id="rId1018" ref="I511"/>
    <hyperlink r:id="rId1019" ref="E512"/>
    <hyperlink r:id="rId1020" ref="I512"/>
    <hyperlink r:id="rId1021" ref="E513"/>
    <hyperlink r:id="rId1022" ref="I513"/>
    <hyperlink r:id="rId1023" ref="E514"/>
    <hyperlink r:id="rId1024" ref="I514"/>
    <hyperlink r:id="rId1025" ref="B515"/>
    <hyperlink r:id="rId1026" ref="E515"/>
    <hyperlink r:id="rId1027" ref="I515"/>
    <hyperlink r:id="rId1028" ref="E516"/>
    <hyperlink r:id="rId1029" ref="I516"/>
    <hyperlink r:id="rId1030" ref="E517"/>
    <hyperlink r:id="rId1031" ref="I517"/>
    <hyperlink r:id="rId1032" ref="E518"/>
    <hyperlink r:id="rId1033" ref="I518"/>
    <hyperlink r:id="rId1034" ref="E519"/>
    <hyperlink r:id="rId1035" ref="I519"/>
    <hyperlink r:id="rId1036" ref="E520"/>
    <hyperlink r:id="rId1037" ref="I520"/>
    <hyperlink r:id="rId1038" ref="E521"/>
    <hyperlink r:id="rId1039" ref="I521"/>
    <hyperlink r:id="rId1040" ref="E522"/>
    <hyperlink r:id="rId1041" ref="I522"/>
    <hyperlink r:id="rId1042" ref="E523"/>
    <hyperlink r:id="rId1043" ref="I523"/>
    <hyperlink r:id="rId1044" ref="E524"/>
    <hyperlink r:id="rId1045" ref="I524"/>
    <hyperlink r:id="rId1046" ref="E525"/>
    <hyperlink r:id="rId1047" ref="I525"/>
    <hyperlink r:id="rId1048" ref="E526"/>
    <hyperlink r:id="rId1049" ref="I526"/>
    <hyperlink r:id="rId1050" ref="E527"/>
    <hyperlink r:id="rId1051" ref="I527"/>
    <hyperlink r:id="rId1052" ref="E528"/>
    <hyperlink r:id="rId1053" ref="I528"/>
    <hyperlink r:id="rId1054" ref="E529"/>
    <hyperlink r:id="rId1055" ref="I529"/>
    <hyperlink r:id="rId1056" ref="E530"/>
    <hyperlink r:id="rId1057" ref="I530"/>
    <hyperlink r:id="rId1058" ref="E531"/>
    <hyperlink r:id="rId1059" ref="I531"/>
    <hyperlink r:id="rId1060" ref="E532"/>
    <hyperlink r:id="rId1061" ref="I532"/>
    <hyperlink r:id="rId1062" ref="E533"/>
    <hyperlink r:id="rId1063" ref="I533"/>
    <hyperlink r:id="rId1064" ref="E534"/>
    <hyperlink r:id="rId1065" ref="I534"/>
    <hyperlink r:id="rId1066" ref="E535"/>
    <hyperlink r:id="rId1067" ref="I535"/>
    <hyperlink r:id="rId1068" ref="E536"/>
    <hyperlink r:id="rId1069" ref="I536"/>
    <hyperlink r:id="rId1070" ref="E537"/>
    <hyperlink r:id="rId1071" ref="I537"/>
    <hyperlink r:id="rId1072" ref="E538"/>
    <hyperlink r:id="rId1073" ref="I538"/>
    <hyperlink r:id="rId1074" ref="E539"/>
    <hyperlink r:id="rId1075" ref="I539"/>
    <hyperlink r:id="rId1076" ref="E540"/>
    <hyperlink r:id="rId1077" ref="I540"/>
    <hyperlink r:id="rId1078" ref="E541"/>
    <hyperlink r:id="rId1079" ref="I541"/>
    <hyperlink r:id="rId1080" ref="E542"/>
    <hyperlink r:id="rId1081" ref="I542"/>
    <hyperlink r:id="rId1082" ref="E543"/>
    <hyperlink r:id="rId1083" ref="I543"/>
    <hyperlink r:id="rId1084" ref="E544"/>
    <hyperlink r:id="rId1085" ref="I544"/>
    <hyperlink r:id="rId1086" ref="E545"/>
    <hyperlink r:id="rId1087" ref="I545"/>
    <hyperlink r:id="rId1088" ref="E546"/>
    <hyperlink r:id="rId1089" ref="I546"/>
    <hyperlink r:id="rId1090" ref="E547"/>
    <hyperlink r:id="rId1091" ref="I547"/>
    <hyperlink r:id="rId1092" ref="E548"/>
    <hyperlink r:id="rId1093" ref="I548"/>
    <hyperlink r:id="rId1094" ref="E549"/>
    <hyperlink r:id="rId1095" ref="I549"/>
    <hyperlink r:id="rId1096" ref="E550"/>
    <hyperlink r:id="rId1097" ref="I550"/>
    <hyperlink r:id="rId1098" ref="E551"/>
    <hyperlink r:id="rId1099" ref="I551"/>
    <hyperlink r:id="rId1100" ref="E552"/>
    <hyperlink r:id="rId1101" ref="I552"/>
    <hyperlink r:id="rId1102" ref="E553"/>
    <hyperlink r:id="rId1103" ref="I553"/>
    <hyperlink r:id="rId1104" ref="E554"/>
    <hyperlink r:id="rId1105" ref="I554"/>
    <hyperlink r:id="rId1106" ref="E555"/>
    <hyperlink r:id="rId1107" ref="I555"/>
    <hyperlink r:id="rId1108" ref="E556"/>
    <hyperlink r:id="rId1109" ref="I556"/>
    <hyperlink r:id="rId1110" ref="E557"/>
    <hyperlink r:id="rId1111" ref="I557"/>
    <hyperlink r:id="rId1112" ref="E558"/>
    <hyperlink r:id="rId1113" ref="I558"/>
    <hyperlink r:id="rId1114" ref="E559"/>
    <hyperlink r:id="rId1115" ref="I559"/>
    <hyperlink r:id="rId1116" ref="E560"/>
    <hyperlink r:id="rId1117" ref="I560"/>
    <hyperlink r:id="rId1118" ref="E561"/>
    <hyperlink r:id="rId1119" ref="I561"/>
    <hyperlink r:id="rId1120" ref="E562"/>
    <hyperlink r:id="rId1121" ref="E563"/>
    <hyperlink r:id="rId1122" ref="E564"/>
    <hyperlink r:id="rId1123" ref="E565"/>
    <hyperlink r:id="rId1124" ref="I565"/>
    <hyperlink r:id="rId1125" ref="E566"/>
    <hyperlink r:id="rId1126" ref="I566"/>
    <hyperlink r:id="rId1127" ref="E567"/>
    <hyperlink r:id="rId1128" ref="I567"/>
    <hyperlink r:id="rId1129" ref="E568"/>
    <hyperlink r:id="rId1130" ref="I568"/>
    <hyperlink r:id="rId1131" ref="E569"/>
    <hyperlink r:id="rId1132" ref="I569"/>
    <hyperlink r:id="rId1133" ref="E570"/>
    <hyperlink r:id="rId1134" ref="I570"/>
    <hyperlink r:id="rId1135" ref="E571"/>
    <hyperlink r:id="rId1136" ref="I571"/>
    <hyperlink r:id="rId1137" ref="E572"/>
    <hyperlink r:id="rId1138" ref="I572"/>
    <hyperlink r:id="rId1139" ref="E573"/>
    <hyperlink r:id="rId1140" ref="I573"/>
    <hyperlink r:id="rId1141" ref="E574"/>
    <hyperlink r:id="rId1142" ref="I574"/>
    <hyperlink r:id="rId1143" ref="E575"/>
    <hyperlink r:id="rId1144" ref="I575"/>
    <hyperlink r:id="rId1145" ref="E576"/>
    <hyperlink r:id="rId1146" ref="I576"/>
    <hyperlink r:id="rId1147" ref="E577"/>
    <hyperlink r:id="rId1148" ref="I577"/>
    <hyperlink r:id="rId1149" ref="E578"/>
    <hyperlink r:id="rId1150" ref="I578"/>
    <hyperlink r:id="rId1151" ref="E579"/>
    <hyperlink r:id="rId1152" ref="I579"/>
    <hyperlink r:id="rId1153" ref="E580"/>
    <hyperlink r:id="rId1154" ref="I580"/>
    <hyperlink r:id="rId1155" ref="E581"/>
    <hyperlink r:id="rId1156" ref="I581"/>
    <hyperlink r:id="rId1157" ref="E582"/>
    <hyperlink r:id="rId1158" ref="E583"/>
    <hyperlink r:id="rId1159" ref="I583"/>
    <hyperlink r:id="rId1160" ref="E584"/>
    <hyperlink r:id="rId1161" ref="I584"/>
    <hyperlink r:id="rId1162" ref="E585"/>
    <hyperlink r:id="rId1163" ref="I585"/>
    <hyperlink r:id="rId1164" ref="B586"/>
    <hyperlink r:id="rId1165" ref="E586"/>
    <hyperlink r:id="rId1166" ref="I586"/>
    <hyperlink r:id="rId1167" ref="E587"/>
    <hyperlink r:id="rId1168" ref="I587"/>
    <hyperlink r:id="rId1169" ref="E588"/>
    <hyperlink r:id="rId1170" ref="I588"/>
    <hyperlink r:id="rId1171" ref="E589"/>
    <hyperlink r:id="rId1172" ref="E590"/>
    <hyperlink r:id="rId1173" ref="E591"/>
    <hyperlink r:id="rId1174" ref="E592"/>
    <hyperlink r:id="rId1175" ref="E593"/>
    <hyperlink r:id="rId1176" ref="E594"/>
  </hyperlinks>
  <printOptions/>
  <pageMargins bottom="1.0" footer="0.0" header="0.0" left="1.0" right="1.0" top="1.0"/>
  <pageSetup orientation="portrait"/>
  <headerFooter>
    <oddFooter>&amp;C000000&amp;P</oddFooter>
  </headerFooter>
  <drawing r:id="rId1177"/>
  <tableParts count="1">
    <tablePart r:id="rId1179"/>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0.71"/>
    <col customWidth="1" min="2" max="2" width="42.43"/>
    <col customWidth="1" min="3" max="3" width="50.71"/>
    <col customWidth="1" min="4" max="4" width="27.14"/>
    <col customWidth="1" min="5" max="8" width="10.71"/>
    <col customWidth="1" min="9" max="9" width="93.0"/>
    <col customWidth="1" min="10" max="10" width="42.86"/>
    <col customWidth="1" min="11" max="11" width="31.29"/>
    <col customWidth="1" min="12" max="26" width="10.71"/>
  </cols>
  <sheetData>
    <row r="1" ht="12.75" customHeight="1"/>
    <row r="2" ht="12.75" customHeight="1"/>
    <row r="3" ht="12.75" customHeight="1">
      <c r="B3" s="37" t="s">
        <v>3806</v>
      </c>
      <c r="C3" s="38">
        <v>592.0</v>
      </c>
    </row>
    <row r="4" ht="12.75" customHeight="1"/>
    <row r="5" ht="12.75" customHeight="1"/>
    <row r="6" ht="12.75" customHeight="1"/>
    <row r="7" ht="28.5" customHeight="1">
      <c r="B7" s="39" t="s">
        <v>3807</v>
      </c>
      <c r="C7" s="40" t="s">
        <v>3808</v>
      </c>
      <c r="D7" s="41" t="s">
        <v>3809</v>
      </c>
      <c r="I7" s="42" t="s">
        <v>3810</v>
      </c>
      <c r="J7" s="43" t="s">
        <v>3808</v>
      </c>
      <c r="K7" s="44" t="s">
        <v>3809</v>
      </c>
    </row>
    <row r="8" ht="57.0" customHeight="1">
      <c r="B8" s="45" t="s">
        <v>3012</v>
      </c>
      <c r="C8" s="46">
        <v>3.0</v>
      </c>
      <c r="D8" s="47">
        <f t="shared" ref="D8:D64" si="1">C8/$C$3</f>
        <v>0.005067567568</v>
      </c>
      <c r="F8" s="48">
        <v>1.0</v>
      </c>
      <c r="I8" s="49" t="s">
        <v>3811</v>
      </c>
      <c r="J8" s="50">
        <v>89.0</v>
      </c>
      <c r="K8" s="51">
        <f>Summary!$J8/$C$3</f>
        <v>0.1503378378</v>
      </c>
    </row>
    <row r="9" ht="48.0" customHeight="1">
      <c r="B9" s="45" t="s">
        <v>747</v>
      </c>
      <c r="C9" s="46">
        <v>30.0</v>
      </c>
      <c r="D9" s="47">
        <f t="shared" si="1"/>
        <v>0.05067567568</v>
      </c>
      <c r="F9" s="48">
        <v>2.0</v>
      </c>
      <c r="I9" s="49" t="s">
        <v>3812</v>
      </c>
      <c r="J9" s="50">
        <v>66.0</v>
      </c>
      <c r="K9" s="51">
        <f>Summary!$J9/$C$3</f>
        <v>0.1114864865</v>
      </c>
    </row>
    <row r="10" ht="60.0" customHeight="1">
      <c r="B10" s="45" t="s">
        <v>3314</v>
      </c>
      <c r="C10" s="46">
        <v>1.0</v>
      </c>
      <c r="D10" s="47">
        <f t="shared" si="1"/>
        <v>0.001689189189</v>
      </c>
      <c r="F10" s="48">
        <v>3.0</v>
      </c>
      <c r="I10" s="49" t="s">
        <v>3813</v>
      </c>
      <c r="J10" s="50">
        <v>152.0</v>
      </c>
      <c r="K10" s="51">
        <f>Summary!$J10/$C$3</f>
        <v>0.2567567568</v>
      </c>
    </row>
    <row r="11" ht="33.75" customHeight="1">
      <c r="B11" s="45" t="s">
        <v>2625</v>
      </c>
      <c r="C11" s="46">
        <v>1.0</v>
      </c>
      <c r="D11" s="47">
        <f t="shared" si="1"/>
        <v>0.001689189189</v>
      </c>
      <c r="F11" s="48">
        <v>4.0</v>
      </c>
      <c r="I11" s="49" t="s">
        <v>3814</v>
      </c>
      <c r="J11" s="50">
        <v>107.0</v>
      </c>
      <c r="K11" s="51">
        <f>Summary!$J11/$C$3</f>
        <v>0.1807432432</v>
      </c>
    </row>
    <row r="12" ht="55.5" customHeight="1">
      <c r="B12" s="45" t="s">
        <v>415</v>
      </c>
      <c r="C12" s="46">
        <v>30.0</v>
      </c>
      <c r="D12" s="47">
        <f t="shared" si="1"/>
        <v>0.05067567568</v>
      </c>
      <c r="F12" s="48">
        <v>5.0</v>
      </c>
      <c r="I12" s="49" t="s">
        <v>3815</v>
      </c>
      <c r="J12" s="50">
        <v>37.0</v>
      </c>
      <c r="K12" s="51">
        <f>Summary!$J12/$C$3</f>
        <v>0.0625</v>
      </c>
    </row>
    <row r="13" ht="33.75" customHeight="1">
      <c r="B13" s="45" t="s">
        <v>3669</v>
      </c>
      <c r="C13" s="46">
        <v>1.0</v>
      </c>
      <c r="D13" s="47">
        <f t="shared" si="1"/>
        <v>0.001689189189</v>
      </c>
      <c r="F13" s="48">
        <v>6.0</v>
      </c>
      <c r="I13" s="49" t="s">
        <v>3816</v>
      </c>
      <c r="J13" s="50">
        <v>33.0</v>
      </c>
      <c r="K13" s="51">
        <f>Summary!$J13/$C$3</f>
        <v>0.05574324324</v>
      </c>
    </row>
    <row r="14" ht="60.0" customHeight="1">
      <c r="B14" s="45" t="s">
        <v>157</v>
      </c>
      <c r="C14" s="46">
        <v>1.0</v>
      </c>
      <c r="D14" s="47">
        <f t="shared" si="1"/>
        <v>0.001689189189</v>
      </c>
      <c r="F14" s="48">
        <v>7.0</v>
      </c>
      <c r="I14" s="49" t="s">
        <v>3817</v>
      </c>
      <c r="J14" s="52">
        <v>21.0</v>
      </c>
      <c r="K14" s="51">
        <f>Summary!$J14/$C$3</f>
        <v>0.03547297297</v>
      </c>
    </row>
    <row r="15" ht="36.0" customHeight="1">
      <c r="B15" s="45" t="s">
        <v>272</v>
      </c>
      <c r="C15" s="46">
        <v>43.0</v>
      </c>
      <c r="D15" s="47">
        <f t="shared" si="1"/>
        <v>0.07263513514</v>
      </c>
      <c r="F15" s="48">
        <v>8.0</v>
      </c>
      <c r="I15" s="49" t="s">
        <v>3818</v>
      </c>
      <c r="J15" s="50">
        <v>14.0</v>
      </c>
      <c r="K15" s="51">
        <f>Summary!$J15/$C$3</f>
        <v>0.02364864865</v>
      </c>
    </row>
    <row r="16" ht="39.0" customHeight="1">
      <c r="B16" s="45" t="s">
        <v>1467</v>
      </c>
      <c r="C16" s="46">
        <v>6.0</v>
      </c>
      <c r="D16" s="47">
        <f t="shared" si="1"/>
        <v>0.01013513514</v>
      </c>
      <c r="F16" s="48">
        <v>9.0</v>
      </c>
      <c r="I16" s="49" t="s">
        <v>3819</v>
      </c>
      <c r="J16" s="50">
        <v>68.0</v>
      </c>
      <c r="K16" s="51">
        <f>Summary!$J16/$C$3</f>
        <v>0.1148648649</v>
      </c>
    </row>
    <row r="17" ht="40.5" customHeight="1">
      <c r="B17" s="45" t="s">
        <v>838</v>
      </c>
      <c r="C17" s="46">
        <v>32.0</v>
      </c>
      <c r="D17" s="47">
        <f t="shared" si="1"/>
        <v>0.05405405405</v>
      </c>
      <c r="F17" s="48">
        <v>10.0</v>
      </c>
      <c r="I17" s="53" t="s">
        <v>241</v>
      </c>
      <c r="J17" s="54">
        <v>5.0</v>
      </c>
      <c r="K17" s="51">
        <f>Summary!$J17/$C$3</f>
        <v>0.008445945946</v>
      </c>
    </row>
    <row r="18" ht="12.75" customHeight="1">
      <c r="B18" s="45" t="s">
        <v>189</v>
      </c>
      <c r="C18" s="46">
        <v>12.0</v>
      </c>
      <c r="D18" s="47">
        <f t="shared" si="1"/>
        <v>0.02027027027</v>
      </c>
      <c r="F18" s="48">
        <v>11.0</v>
      </c>
    </row>
    <row r="19" ht="12.75" customHeight="1">
      <c r="B19" s="45" t="s">
        <v>256</v>
      </c>
      <c r="C19" s="46">
        <v>8.0</v>
      </c>
      <c r="D19" s="47">
        <f t="shared" si="1"/>
        <v>0.01351351351</v>
      </c>
      <c r="F19" s="48">
        <v>12.0</v>
      </c>
      <c r="I19" s="55" t="s">
        <v>3820</v>
      </c>
      <c r="J19" s="56">
        <f>SUM(J8:J17)</f>
        <v>592</v>
      </c>
      <c r="K19" s="57"/>
    </row>
    <row r="20" ht="12.75" customHeight="1">
      <c r="B20" s="45" t="s">
        <v>68</v>
      </c>
      <c r="C20" s="46">
        <v>1.0</v>
      </c>
      <c r="D20" s="47">
        <f t="shared" si="1"/>
        <v>0.001689189189</v>
      </c>
      <c r="F20" s="48">
        <v>13.0</v>
      </c>
    </row>
    <row r="21" ht="12.75" customHeight="1">
      <c r="B21" s="45" t="s">
        <v>1236</v>
      </c>
      <c r="C21" s="46">
        <v>1.0</v>
      </c>
      <c r="D21" s="47">
        <f t="shared" si="1"/>
        <v>0.001689189189</v>
      </c>
      <c r="F21" s="48">
        <v>14.0</v>
      </c>
    </row>
    <row r="22" ht="12.75" customHeight="1">
      <c r="B22" s="45" t="s">
        <v>430</v>
      </c>
      <c r="C22" s="46">
        <v>8.0</v>
      </c>
      <c r="D22" s="47">
        <f t="shared" si="1"/>
        <v>0.01351351351</v>
      </c>
      <c r="F22" s="48">
        <v>15.0</v>
      </c>
    </row>
    <row r="23" ht="12.75" customHeight="1">
      <c r="B23" s="45" t="s">
        <v>24</v>
      </c>
      <c r="C23" s="46">
        <v>14.0</v>
      </c>
      <c r="D23" s="47">
        <f t="shared" si="1"/>
        <v>0.02364864865</v>
      </c>
      <c r="F23" s="48">
        <v>16.0</v>
      </c>
    </row>
    <row r="24" ht="12.75" customHeight="1">
      <c r="B24" s="45" t="s">
        <v>386</v>
      </c>
      <c r="C24" s="46">
        <v>4.0</v>
      </c>
      <c r="D24" s="47">
        <f t="shared" si="1"/>
        <v>0.006756756757</v>
      </c>
      <c r="F24" s="48">
        <v>17.0</v>
      </c>
    </row>
    <row r="25" ht="12.75" customHeight="1">
      <c r="B25" s="45" t="s">
        <v>881</v>
      </c>
      <c r="C25" s="46">
        <v>3.0</v>
      </c>
      <c r="D25" s="47">
        <f t="shared" si="1"/>
        <v>0.005067567568</v>
      </c>
      <c r="F25" s="48">
        <v>18.0</v>
      </c>
    </row>
    <row r="26" ht="12.75" customHeight="1">
      <c r="B26" s="45" t="s">
        <v>1475</v>
      </c>
      <c r="C26" s="46">
        <v>3.0</v>
      </c>
      <c r="D26" s="47">
        <f t="shared" si="1"/>
        <v>0.005067567568</v>
      </c>
      <c r="F26" s="48">
        <v>19.0</v>
      </c>
    </row>
    <row r="27" ht="12.75" customHeight="1">
      <c r="B27" s="45" t="s">
        <v>3633</v>
      </c>
      <c r="C27" s="46">
        <v>1.0</v>
      </c>
      <c r="D27" s="47">
        <f t="shared" si="1"/>
        <v>0.001689189189</v>
      </c>
      <c r="F27" s="48">
        <v>20.0</v>
      </c>
    </row>
    <row r="28" ht="12.75" customHeight="1">
      <c r="B28" s="45" t="s">
        <v>42</v>
      </c>
      <c r="C28" s="46">
        <v>61.0</v>
      </c>
      <c r="D28" s="47">
        <f t="shared" si="1"/>
        <v>0.1030405405</v>
      </c>
      <c r="F28" s="48">
        <v>21.0</v>
      </c>
    </row>
    <row r="29" ht="12.75" customHeight="1">
      <c r="B29" s="45" t="s">
        <v>859</v>
      </c>
      <c r="C29" s="46">
        <v>8.0</v>
      </c>
      <c r="D29" s="47">
        <f t="shared" si="1"/>
        <v>0.01351351351</v>
      </c>
      <c r="F29" s="48">
        <v>22.0</v>
      </c>
    </row>
    <row r="30" ht="12.75" customHeight="1">
      <c r="B30" s="45" t="s">
        <v>118</v>
      </c>
      <c r="C30" s="46">
        <v>43.0</v>
      </c>
      <c r="D30" s="47">
        <f t="shared" si="1"/>
        <v>0.07263513514</v>
      </c>
      <c r="F30" s="48">
        <v>23.0</v>
      </c>
    </row>
    <row r="31" ht="12.75" customHeight="1">
      <c r="B31" s="45" t="s">
        <v>3778</v>
      </c>
      <c r="C31" s="46">
        <v>1.0</v>
      </c>
      <c r="D31" s="47">
        <f t="shared" si="1"/>
        <v>0.001689189189</v>
      </c>
      <c r="F31" s="48">
        <v>24.0</v>
      </c>
    </row>
    <row r="32" ht="12.75" customHeight="1">
      <c r="B32" s="45" t="s">
        <v>656</v>
      </c>
      <c r="C32" s="46">
        <v>6.0</v>
      </c>
      <c r="D32" s="47">
        <f t="shared" si="1"/>
        <v>0.01013513514</v>
      </c>
      <c r="F32" s="48">
        <v>25.0</v>
      </c>
    </row>
    <row r="33" ht="12.75" customHeight="1">
      <c r="B33" s="45" t="s">
        <v>557</v>
      </c>
      <c r="C33" s="46">
        <v>26.0</v>
      </c>
      <c r="D33" s="47">
        <f t="shared" si="1"/>
        <v>0.04391891892</v>
      </c>
      <c r="F33" s="48">
        <v>26.0</v>
      </c>
    </row>
    <row r="34" ht="12.75" customHeight="1">
      <c r="B34" s="45" t="s">
        <v>1532</v>
      </c>
      <c r="C34" s="46">
        <v>2.0</v>
      </c>
      <c r="D34" s="47">
        <f t="shared" si="1"/>
        <v>0.003378378378</v>
      </c>
      <c r="F34" s="48">
        <v>27.0</v>
      </c>
    </row>
    <row r="35" ht="12.75" customHeight="1">
      <c r="B35" s="45" t="s">
        <v>59</v>
      </c>
      <c r="C35" s="46">
        <v>23.0</v>
      </c>
      <c r="D35" s="47">
        <f t="shared" si="1"/>
        <v>0.03885135135</v>
      </c>
      <c r="F35" s="48">
        <v>28.0</v>
      </c>
    </row>
    <row r="36" ht="12.75" customHeight="1">
      <c r="B36" s="45" t="s">
        <v>172</v>
      </c>
      <c r="C36" s="46">
        <v>6.0</v>
      </c>
      <c r="D36" s="47">
        <f t="shared" si="1"/>
        <v>0.01013513514</v>
      </c>
      <c r="F36" s="48">
        <v>29.0</v>
      </c>
    </row>
    <row r="37" ht="12.75" customHeight="1">
      <c r="B37" s="45" t="s">
        <v>212</v>
      </c>
      <c r="C37" s="46">
        <v>24.0</v>
      </c>
      <c r="D37" s="47">
        <f t="shared" si="1"/>
        <v>0.04054054054</v>
      </c>
      <c r="F37" s="48">
        <v>30.0</v>
      </c>
    </row>
    <row r="38" ht="12.75" customHeight="1">
      <c r="B38" s="45" t="s">
        <v>353</v>
      </c>
      <c r="C38" s="46">
        <v>7.0</v>
      </c>
      <c r="D38" s="47">
        <f t="shared" si="1"/>
        <v>0.01182432432</v>
      </c>
      <c r="F38" s="48">
        <v>31.0</v>
      </c>
    </row>
    <row r="39" ht="12.75" customHeight="1">
      <c r="B39" s="45" t="s">
        <v>692</v>
      </c>
      <c r="C39" s="46">
        <v>2.0</v>
      </c>
      <c r="D39" s="47">
        <f t="shared" si="1"/>
        <v>0.003378378378</v>
      </c>
      <c r="F39" s="48">
        <v>32.0</v>
      </c>
    </row>
    <row r="40" ht="12.75" customHeight="1">
      <c r="B40" s="45" t="s">
        <v>2873</v>
      </c>
      <c r="C40" s="46">
        <v>3.0</v>
      </c>
      <c r="D40" s="47">
        <f t="shared" si="1"/>
        <v>0.005067567568</v>
      </c>
      <c r="F40" s="48">
        <v>33.0</v>
      </c>
    </row>
    <row r="41" ht="12.75" customHeight="1">
      <c r="B41" s="45" t="s">
        <v>825</v>
      </c>
      <c r="C41" s="46">
        <v>13.0</v>
      </c>
      <c r="D41" s="47">
        <f t="shared" si="1"/>
        <v>0.02195945946</v>
      </c>
      <c r="F41" s="48">
        <v>34.0</v>
      </c>
    </row>
    <row r="42" ht="12.75" customHeight="1">
      <c r="B42" s="45" t="s">
        <v>3410</v>
      </c>
      <c r="C42" s="46">
        <v>1.0</v>
      </c>
      <c r="D42" s="47">
        <f t="shared" si="1"/>
        <v>0.001689189189</v>
      </c>
      <c r="F42" s="48">
        <v>35.0</v>
      </c>
    </row>
    <row r="43" ht="12.75" customHeight="1">
      <c r="B43" s="45" t="s">
        <v>1882</v>
      </c>
      <c r="C43" s="46">
        <v>1.0</v>
      </c>
      <c r="D43" s="47">
        <f t="shared" si="1"/>
        <v>0.001689189189</v>
      </c>
      <c r="F43" s="48">
        <v>36.0</v>
      </c>
    </row>
    <row r="44" ht="12.75" customHeight="1">
      <c r="B44" s="45" t="s">
        <v>197</v>
      </c>
      <c r="C44" s="46">
        <v>9.0</v>
      </c>
      <c r="D44" s="47">
        <f t="shared" si="1"/>
        <v>0.0152027027</v>
      </c>
      <c r="F44" s="48">
        <v>37.0</v>
      </c>
    </row>
    <row r="45" ht="12.75" customHeight="1">
      <c r="B45" s="45" t="s">
        <v>2665</v>
      </c>
      <c r="C45" s="46">
        <v>2.0</v>
      </c>
      <c r="D45" s="47">
        <f t="shared" si="1"/>
        <v>0.003378378378</v>
      </c>
      <c r="F45" s="48">
        <v>38.0</v>
      </c>
    </row>
    <row r="46" ht="12.75" customHeight="1">
      <c r="B46" s="45" t="s">
        <v>77</v>
      </c>
      <c r="C46" s="46">
        <v>2.0</v>
      </c>
      <c r="D46" s="47">
        <f t="shared" si="1"/>
        <v>0.003378378378</v>
      </c>
      <c r="F46" s="48">
        <v>39.0</v>
      </c>
    </row>
    <row r="47" ht="12.75" customHeight="1">
      <c r="B47" s="45" t="s">
        <v>1294</v>
      </c>
      <c r="C47" s="46">
        <v>13.0</v>
      </c>
      <c r="D47" s="47">
        <f t="shared" si="1"/>
        <v>0.02195945946</v>
      </c>
      <c r="F47" s="48">
        <v>40.0</v>
      </c>
    </row>
    <row r="48" ht="12.75" customHeight="1">
      <c r="B48" s="45" t="s">
        <v>449</v>
      </c>
      <c r="C48" s="46">
        <v>1.0</v>
      </c>
      <c r="D48" s="47">
        <f t="shared" si="1"/>
        <v>0.001689189189</v>
      </c>
      <c r="F48" s="48">
        <v>41.0</v>
      </c>
    </row>
    <row r="49" ht="12.75" customHeight="1">
      <c r="B49" s="45" t="s">
        <v>3367</v>
      </c>
      <c r="C49" s="46">
        <v>1.0</v>
      </c>
      <c r="D49" s="47">
        <f t="shared" si="1"/>
        <v>0.001689189189</v>
      </c>
      <c r="F49" s="48">
        <v>42.0</v>
      </c>
    </row>
    <row r="50" ht="12.75" customHeight="1">
      <c r="B50" s="45" t="s">
        <v>181</v>
      </c>
      <c r="C50" s="46">
        <v>2.0</v>
      </c>
      <c r="D50" s="47">
        <f t="shared" si="1"/>
        <v>0.003378378378</v>
      </c>
      <c r="F50" s="48">
        <v>43.0</v>
      </c>
    </row>
    <row r="51" ht="12.75" customHeight="1">
      <c r="B51" s="45" t="s">
        <v>3167</v>
      </c>
      <c r="C51" s="46">
        <v>2.0</v>
      </c>
      <c r="D51" s="47">
        <f t="shared" si="1"/>
        <v>0.003378378378</v>
      </c>
      <c r="F51" s="48">
        <v>44.0</v>
      </c>
    </row>
    <row r="52" ht="12.75" customHeight="1">
      <c r="B52" s="45" t="s">
        <v>104</v>
      </c>
      <c r="C52" s="46">
        <v>6.0</v>
      </c>
      <c r="D52" s="47">
        <f t="shared" si="1"/>
        <v>0.01013513514</v>
      </c>
      <c r="F52" s="48">
        <v>45.0</v>
      </c>
    </row>
    <row r="53" ht="12.75" customHeight="1">
      <c r="B53" s="45" t="s">
        <v>489</v>
      </c>
      <c r="C53" s="46">
        <v>20.0</v>
      </c>
      <c r="D53" s="47">
        <f t="shared" si="1"/>
        <v>0.03378378378</v>
      </c>
      <c r="F53" s="48">
        <v>46.0</v>
      </c>
    </row>
    <row r="54" ht="12.75" customHeight="1">
      <c r="B54" s="45" t="s">
        <v>290</v>
      </c>
      <c r="C54" s="46">
        <v>15.0</v>
      </c>
      <c r="D54" s="47">
        <f t="shared" si="1"/>
        <v>0.02533783784</v>
      </c>
      <c r="F54" s="48">
        <v>47.0</v>
      </c>
    </row>
    <row r="55" ht="12.75" customHeight="1">
      <c r="B55" s="45" t="s">
        <v>873</v>
      </c>
      <c r="C55" s="46">
        <v>6.0</v>
      </c>
      <c r="D55" s="47">
        <f t="shared" si="1"/>
        <v>0.01013513514</v>
      </c>
      <c r="F55" s="48">
        <v>48.0</v>
      </c>
    </row>
    <row r="56" ht="12.75" customHeight="1">
      <c r="B56" s="45" t="s">
        <v>264</v>
      </c>
      <c r="C56" s="46">
        <v>2.0</v>
      </c>
      <c r="D56" s="47">
        <f t="shared" si="1"/>
        <v>0.003378378378</v>
      </c>
      <c r="F56" s="48">
        <v>49.0</v>
      </c>
    </row>
    <row r="57" ht="12.75" customHeight="1">
      <c r="B57" s="45" t="s">
        <v>1272</v>
      </c>
      <c r="C57" s="46">
        <v>1.0</v>
      </c>
      <c r="D57" s="47">
        <f t="shared" si="1"/>
        <v>0.001689189189</v>
      </c>
      <c r="F57" s="48">
        <v>50.0</v>
      </c>
    </row>
    <row r="58" ht="12.75" customHeight="1">
      <c r="B58" s="45" t="s">
        <v>51</v>
      </c>
      <c r="C58" s="46">
        <v>10.0</v>
      </c>
      <c r="D58" s="47">
        <f t="shared" si="1"/>
        <v>0.01689189189</v>
      </c>
      <c r="F58" s="48">
        <v>51.0</v>
      </c>
    </row>
    <row r="59" ht="12.75" customHeight="1">
      <c r="B59" s="45" t="s">
        <v>1820</v>
      </c>
      <c r="C59" s="46">
        <v>3.0</v>
      </c>
      <c r="D59" s="47">
        <f t="shared" si="1"/>
        <v>0.005067567568</v>
      </c>
      <c r="F59" s="48">
        <v>52.0</v>
      </c>
    </row>
    <row r="60" ht="12.75" customHeight="1">
      <c r="B60" s="45" t="s">
        <v>457</v>
      </c>
      <c r="C60" s="46">
        <v>13.0</v>
      </c>
      <c r="D60" s="47">
        <f t="shared" si="1"/>
        <v>0.02195945946</v>
      </c>
      <c r="F60" s="48">
        <v>53.0</v>
      </c>
    </row>
    <row r="61" ht="12.75" customHeight="1">
      <c r="B61" s="45" t="s">
        <v>233</v>
      </c>
      <c r="C61" s="46">
        <v>45.0</v>
      </c>
      <c r="D61" s="47">
        <f t="shared" si="1"/>
        <v>0.07601351351</v>
      </c>
      <c r="F61" s="48">
        <v>54.0</v>
      </c>
    </row>
    <row r="62" ht="12.75" customHeight="1">
      <c r="B62" s="45" t="s">
        <v>2647</v>
      </c>
      <c r="C62" s="46">
        <v>1.0</v>
      </c>
      <c r="D62" s="47">
        <f t="shared" si="1"/>
        <v>0.001689189189</v>
      </c>
      <c r="F62" s="48">
        <v>55.0</v>
      </c>
    </row>
    <row r="63" ht="12.75" customHeight="1">
      <c r="B63" s="45" t="s">
        <v>3064</v>
      </c>
      <c r="C63" s="46">
        <v>1.0</v>
      </c>
      <c r="D63" s="47">
        <f t="shared" si="1"/>
        <v>0.001689189189</v>
      </c>
      <c r="F63" s="48">
        <v>56.0</v>
      </c>
    </row>
    <row r="64" ht="12.75" customHeight="1">
      <c r="B64" s="58" t="s">
        <v>1360</v>
      </c>
      <c r="C64" s="59">
        <v>7.0</v>
      </c>
      <c r="D64" s="60">
        <f t="shared" si="1"/>
        <v>0.01182432432</v>
      </c>
      <c r="F64" s="48">
        <v>57.0</v>
      </c>
    </row>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tableParts count="2">
    <tablePart r:id="rId4"/>
    <tablePart r:id="rId5"/>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2025-10-29T06:41:21Z</dcterms:created>
</cp:coreProperties>
</file>